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komfin\общие_папки\Почта\ИСХОДЯЩИЕ ПИСЬМА\2022\04 - Апрель\ИСХ-20\Приказ о результатах фин мен ГРБС\"/>
    </mc:Choice>
  </mc:AlternateContent>
  <bookViews>
    <workbookView xWindow="-120" yWindow="-120" windowWidth="29040" windowHeight="15840"/>
  </bookViews>
  <sheets>
    <sheet name="Оценка" sheetId="1" r:id="rId1"/>
  </sheets>
  <externalReferences>
    <externalReference r:id="rId2"/>
  </externalReferences>
  <definedNames>
    <definedName name="_xlnm._FilterDatabase" localSheetId="0" hidden="1">Оценка!$A$3:$DH$12</definedName>
    <definedName name="Z_1022C9A2_07EC_4D9D_BBA4_2BBD79082C37_.wvu.FilterData" localSheetId="0" hidden="1">Оценка!$A$3:$DH$12</definedName>
    <definedName name="Z_3720392E_8F5C_4437_9234_80A8A9E7D804_.wvu.FilterData" localSheetId="0" hidden="1">Оценка!$A$3:$DH$12</definedName>
    <definedName name="Z_855B1BB6_DBBD_4E0E_8B09_DE8E0149FF1B_.wvu.FilterData" localSheetId="0" hidden="1">Оценка!$A$3:$DH$12</definedName>
    <definedName name="Z_9A2CA1E3_C6B7_4C3D_86A7_9AB908F789E3_.wvu.FilterData" localSheetId="0" hidden="1">Оценка!$A$3:$DH$12</definedName>
    <definedName name="Z_A0E6B8C7_D656_4F1C_B12B_6577F1135AC2_.wvu.FilterData" localSheetId="0" hidden="1">Оценка!$A$3:$DH$12</definedName>
    <definedName name="Z_AA316ACD_A968_4158_A49B_E971BB1B1130_.wvu.FilterData" localSheetId="0" hidden="1">Оценка!$A$3:$DH$12</definedName>
    <definedName name="Z_C0BC3759_7AA3_49DE_99DE_BAF1EBFB3539_.wvu.FilterData" localSheetId="0" hidden="1">Оценка!$A$3:$DH$12</definedName>
    <definedName name="Z_CCEA52F4_599B_4748_B847_CBD4456F51C4_.wvu.FilterData" localSheetId="0" hidden="1">Оценка!$A$3:$DH$12</definedName>
    <definedName name="Z_DB28422D_A223_4063_8DDF_D8B2BFE4B33F_.wvu.FilterData" localSheetId="0" hidden="1">Оценка!$A$3:$DH$12</definedName>
    <definedName name="Z_F578F43D_58A6_453E_8B66_967E52D36EE2_.wvu.FilterData" localSheetId="0" hidden="1">Оценка!$A$3:$DH$12</definedName>
  </definedNames>
  <calcPr calcId="162913" iterate="1"/>
  <customWorkbookViews>
    <customWorkbookView name="Дикарева Ольга Павловна - Личное представление" guid="{855B1BB6-DBBD-4E0E-8B09-DE8E0149FF1B}" mergeInterval="0" personalView="1" maximized="1" xWindow="-9" yWindow="-9" windowWidth="1938" windowHeight="1050" activeSheetId="1"/>
    <customWorkbookView name="Молдован Ольга Владимировна - Личное представление" guid="{F578F43D-58A6-453E-8B66-967E52D36EE2}" mergeInterval="0" personalView="1" maximized="1" xWindow="-8" yWindow="-8" windowWidth="1936" windowHeight="1056" activeSheetId="1"/>
    <customWorkbookView name="Данилова Анастасия Ивановна - Личное представление" guid="{9A2CA1E3-C6B7-4C3D-86A7-9AB908F789E3}" mergeInterval="0" personalView="1" maximized="1" xWindow="-8" yWindow="-8" windowWidth="1936" windowHeight="1056" activeSheetId="6"/>
    <customWorkbookView name="Клещина Елена Сергеевна - Личное представление" guid="{3720392E-8F5C-4437-9234-80A8A9E7D804}" mergeInterval="0" personalView="1" maximized="1" xWindow="-8" yWindow="-8" windowWidth="1936" windowHeight="1056" activeSheetId="2"/>
    <customWorkbookView name="Яковлева Алена Веняминовна - Личное представление" guid="{C0BC3759-7AA3-49DE-99DE-BAF1EBFB3539}" mergeInterval="0" personalView="1" maximized="1" windowWidth="1916" windowHeight="819" activeSheetId="6"/>
    <customWorkbookView name="Звада Дарья Александровна - Личное представление" guid="{B3741284-7008-4F8A-8CE5-FFE581198AC1}" mergeInterval="0" personalView="1" maximized="1" windowWidth="1310" windowHeight="740" activeSheetId="5"/>
    <customWorkbookView name="Исакова Наталья Петровна - Личное представление" guid="{8A581250-E695-4E54-B791-A7F6281D6811}" mergeInterval="0" personalView="1" maximized="1" windowWidth="1424" windowHeight="529" activeSheetId="7"/>
    <customWorkbookView name="Ракова Екатерина Александровна - Личное представление" guid="{CFBECAA0-D4D4-4C78-BD79-BC2991720E3D}" mergeInterval="0" personalView="1" xWindow="16" yWindow="38" windowWidth="1600" windowHeight="805" activeSheetId="10"/>
    <customWorkbookView name="Вашуркина Алена Юрьевна - Личное представление" guid="{28EB915E-5B8D-414E-AB3E-93A5D2153C34}" mergeInterval="0" personalView="1" maximized="1" windowWidth="1916" windowHeight="835" activeSheetId="9"/>
    <customWorkbookView name="Безушко Вера Константиновна - Личное представление" guid="{2BB677B7-3974-421F-AE07-7CF71F225CDF}" mergeInterval="0" personalView="1" maximized="1" yWindow="-4" windowWidth="1548" windowHeight="624" activeSheetId="6" showComments="commIndAndComment"/>
    <customWorkbookView name="Пономарёва Алена Юрьевна - Личное представление" guid="{C226558F-517B-4141-8153-2B42542680BE}" mergeInterval="0" personalView="1" maximized="1" windowWidth="1916" windowHeight="835" activeSheetId="5"/>
    <customWorkbookView name="Николаева Ольга Владимировна - Личное представление" guid="{23AEF12C-D888-45B8-A1AE-958231342A1B}" mergeInterval="0" personalView="1" maximized="1" windowWidth="1916" windowHeight="855" activeSheetId="10"/>
    <customWorkbookView name="Хадиева Олеся Сергеевна - Личное представление" guid="{F504A393-0F5E-46BF-BB98-4F05CD3728D7}" mergeInterval="0" personalView="1" maximized="1" windowWidth="1916" windowHeight="815" activeSheetId="10"/>
    <customWorkbookView name="Ошейко Ольга Юрьевна - Личное представление" guid="{7F90365C-E11B-41A0-BC16-E0DB9385DF69}" mergeInterval="0" personalView="1" maximized="1" windowWidth="1862" windowHeight="796" activeSheetId="10"/>
    <customWorkbookView name="Барсукова Татьяна Ивановна - Личное представление" guid="{1E55E937-24AC-4A50-9B81-E6F929CAB281}" mergeInterval="0" personalView="1" maximized="1" windowWidth="1776" windowHeight="714" activeSheetId="7"/>
    <customWorkbookView name="Крамич Наталья Валерьевна - Личное представление" guid="{1022C9A2-07EC-4D9D-BBA4-2BBD79082C37}" mergeInterval="0" personalView="1" maximized="1" xWindow="-9" yWindow="-9" windowWidth="1938" windowHeight="1050" activeSheetId="3"/>
    <customWorkbookView name="Зайцева Мария Петровна - Личное представление" guid="{A0E6B8C7-D656-4F1C-B12B-6577F1135AC2}" mergeInterval="0" personalView="1" maximized="1" xWindow="-8" yWindow="-8" windowWidth="1936" windowHeight="1056" activeSheetId="1"/>
    <customWorkbookView name="Степанова Татьяна Сергеевна - Личное представление" guid="{CCEA52F4-599B-4748-B847-CBD4456F51C4}" mergeInterval="0" personalView="1" maximized="1" xWindow="-8" yWindow="-8" windowWidth="1936" windowHeight="1056" activeSheetId="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G11" i="1" l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C11" i="1" s="1"/>
  <c r="AI11" i="1"/>
  <c r="AH11" i="1"/>
  <c r="AG11" i="1"/>
  <c r="AF11" i="1"/>
  <c r="AE11" i="1"/>
  <c r="AD11" i="1"/>
  <c r="AB11" i="1"/>
  <c r="AA11" i="1"/>
  <c r="Z11" i="1"/>
  <c r="Y11" i="1"/>
  <c r="X11" i="1"/>
  <c r="W11" i="1"/>
  <c r="P11" i="1" s="1"/>
  <c r="V11" i="1"/>
  <c r="U11" i="1"/>
  <c r="T11" i="1"/>
  <c r="S11" i="1"/>
  <c r="R11" i="1"/>
  <c r="Q11" i="1"/>
  <c r="O11" i="1"/>
  <c r="N11" i="1"/>
  <c r="M11" i="1"/>
  <c r="L11" i="1"/>
  <c r="K11" i="1"/>
  <c r="J11" i="1"/>
  <c r="I11" i="1"/>
  <c r="H11" i="1"/>
  <c r="G11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W10" i="1"/>
  <c r="BV10" i="1"/>
  <c r="BU10" i="1"/>
  <c r="BT10" i="1"/>
  <c r="BS10" i="1"/>
  <c r="BR10" i="1"/>
  <c r="BQ10" i="1" s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B10" i="1"/>
  <c r="AA10" i="1"/>
  <c r="Z10" i="1"/>
  <c r="Y10" i="1"/>
  <c r="X10" i="1"/>
  <c r="W10" i="1"/>
  <c r="V10" i="1"/>
  <c r="U10" i="1"/>
  <c r="T10" i="1"/>
  <c r="S10" i="1"/>
  <c r="R10" i="1"/>
  <c r="Q10" i="1"/>
  <c r="O10" i="1"/>
  <c r="N10" i="1"/>
  <c r="M10" i="1"/>
  <c r="L10" i="1"/>
  <c r="K10" i="1"/>
  <c r="J10" i="1"/>
  <c r="I10" i="1"/>
  <c r="H10" i="1"/>
  <c r="G10" i="1"/>
  <c r="DG9" i="1"/>
  <c r="DF9" i="1"/>
  <c r="DE9" i="1"/>
  <c r="DD9" i="1" s="1"/>
  <c r="DC9" i="1"/>
  <c r="DB9" i="1"/>
  <c r="DA9" i="1"/>
  <c r="CZ9" i="1" s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C9" i="1" s="1"/>
  <c r="AI9" i="1"/>
  <c r="AH9" i="1"/>
  <c r="AG9" i="1"/>
  <c r="AF9" i="1"/>
  <c r="AE9" i="1"/>
  <c r="AD9" i="1"/>
  <c r="AB9" i="1"/>
  <c r="AA9" i="1"/>
  <c r="Z9" i="1"/>
  <c r="Y9" i="1"/>
  <c r="X9" i="1"/>
  <c r="W9" i="1"/>
  <c r="P9" i="1" s="1"/>
  <c r="V9" i="1"/>
  <c r="U9" i="1"/>
  <c r="T9" i="1"/>
  <c r="S9" i="1"/>
  <c r="R9" i="1"/>
  <c r="Q9" i="1"/>
  <c r="O9" i="1"/>
  <c r="N9" i="1"/>
  <c r="M9" i="1"/>
  <c r="L9" i="1"/>
  <c r="K9" i="1"/>
  <c r="J9" i="1"/>
  <c r="I9" i="1"/>
  <c r="H9" i="1"/>
  <c r="G9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BX8" i="1" s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B8" i="1"/>
  <c r="AA8" i="1"/>
  <c r="Z8" i="1"/>
  <c r="Y8" i="1"/>
  <c r="X8" i="1"/>
  <c r="W8" i="1"/>
  <c r="V8" i="1"/>
  <c r="U8" i="1"/>
  <c r="T8" i="1"/>
  <c r="S8" i="1"/>
  <c r="R8" i="1"/>
  <c r="Q8" i="1"/>
  <c r="O8" i="1"/>
  <c r="N8" i="1"/>
  <c r="M8" i="1"/>
  <c r="L8" i="1"/>
  <c r="K8" i="1"/>
  <c r="J8" i="1"/>
  <c r="I8" i="1"/>
  <c r="H8" i="1"/>
  <c r="G8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BX7" i="1" s="1"/>
  <c r="CG7" i="1"/>
  <c r="CF7" i="1"/>
  <c r="CE7" i="1"/>
  <c r="CD7" i="1"/>
  <c r="CC7" i="1"/>
  <c r="CB7" i="1"/>
  <c r="CA7" i="1"/>
  <c r="BZ7" i="1"/>
  <c r="BY7" i="1"/>
  <c r="BW7" i="1"/>
  <c r="BV7" i="1"/>
  <c r="BU7" i="1"/>
  <c r="BT7" i="1"/>
  <c r="BS7" i="1"/>
  <c r="BR7" i="1"/>
  <c r="BQ7" i="1" s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B7" i="1"/>
  <c r="AA7" i="1"/>
  <c r="Z7" i="1"/>
  <c r="Y7" i="1"/>
  <c r="X7" i="1"/>
  <c r="W7" i="1"/>
  <c r="V7" i="1"/>
  <c r="U7" i="1"/>
  <c r="T7" i="1"/>
  <c r="S7" i="1"/>
  <c r="R7" i="1"/>
  <c r="Q7" i="1"/>
  <c r="O7" i="1"/>
  <c r="N7" i="1"/>
  <c r="M7" i="1"/>
  <c r="L7" i="1"/>
  <c r="K7" i="1"/>
  <c r="J7" i="1"/>
  <c r="I7" i="1"/>
  <c r="H7" i="1"/>
  <c r="G7" i="1"/>
  <c r="DG6" i="1"/>
  <c r="DF6" i="1"/>
  <c r="DE6" i="1"/>
  <c r="DD6" i="1" s="1"/>
  <c r="DC6" i="1"/>
  <c r="DB6" i="1"/>
  <c r="DA6" i="1"/>
  <c r="CZ6" i="1" s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 s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B6" i="1"/>
  <c r="AA6" i="1"/>
  <c r="Z6" i="1"/>
  <c r="Y6" i="1"/>
  <c r="X6" i="1"/>
  <c r="W6" i="1"/>
  <c r="V6" i="1"/>
  <c r="U6" i="1"/>
  <c r="T6" i="1"/>
  <c r="P6" i="1" s="1"/>
  <c r="S6" i="1"/>
  <c r="R6" i="1"/>
  <c r="Q6" i="1"/>
  <c r="O6" i="1"/>
  <c r="N6" i="1"/>
  <c r="M6" i="1"/>
  <c r="L6" i="1"/>
  <c r="K6" i="1"/>
  <c r="J6" i="1"/>
  <c r="I6" i="1"/>
  <c r="H6" i="1"/>
  <c r="G6" i="1"/>
  <c r="F6" i="1" s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W5" i="1"/>
  <c r="BV5" i="1"/>
  <c r="BU5" i="1"/>
  <c r="BT5" i="1"/>
  <c r="BS5" i="1"/>
  <c r="BR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B5" i="1"/>
  <c r="AA5" i="1"/>
  <c r="Z5" i="1"/>
  <c r="Y5" i="1"/>
  <c r="X5" i="1"/>
  <c r="W5" i="1"/>
  <c r="V5" i="1"/>
  <c r="U5" i="1"/>
  <c r="T5" i="1"/>
  <c r="S5" i="1"/>
  <c r="R5" i="1"/>
  <c r="Q5" i="1"/>
  <c r="O5" i="1"/>
  <c r="N5" i="1"/>
  <c r="M5" i="1"/>
  <c r="L5" i="1"/>
  <c r="K5" i="1"/>
  <c r="J5" i="1"/>
  <c r="I5" i="1"/>
  <c r="H5" i="1"/>
  <c r="G5" i="1"/>
  <c r="E4" i="1"/>
  <c r="P8" i="1" l="1"/>
  <c r="F9" i="1"/>
  <c r="BX10" i="1"/>
  <c r="AC7" i="1"/>
  <c r="P10" i="1"/>
  <c r="AC10" i="1"/>
  <c r="AC6" i="1"/>
  <c r="F7" i="1"/>
  <c r="E7" i="1" s="1"/>
  <c r="C7" i="1" s="1"/>
  <c r="P7" i="1"/>
  <c r="BX9" i="1"/>
  <c r="F10" i="1"/>
  <c r="E10" i="1" s="1"/>
  <c r="C10" i="1" s="1"/>
  <c r="E6" i="1"/>
  <c r="C6" i="1" s="1"/>
  <c r="AC8" i="1"/>
  <c r="AC5" i="1"/>
  <c r="F8" i="1"/>
  <c r="F11" i="1"/>
  <c r="E11" i="1" s="1"/>
  <c r="C11" i="1" s="1"/>
  <c r="E9" i="1"/>
  <c r="C9" i="1" s="1"/>
  <c r="P5" i="1"/>
  <c r="E8" i="1"/>
  <c r="C8" i="1" s="1"/>
  <c r="BX5" i="1"/>
  <c r="F5" i="1"/>
  <c r="BQ5" i="1"/>
  <c r="E5" i="1" l="1"/>
  <c r="C5" i="1" l="1"/>
  <c r="C12" i="1" s="1"/>
</calcChain>
</file>

<file path=xl/sharedStrings.xml><?xml version="1.0" encoding="utf-8"?>
<sst xmlns="http://schemas.openxmlformats.org/spreadsheetml/2006/main" count="160" uniqueCount="57">
  <si>
    <t>4. Учет и отчетность</t>
  </si>
  <si>
    <t>5. Контроль и аудит</t>
  </si>
  <si>
    <t>Наименование ГРБС</t>
  </si>
  <si>
    <t>Итоговая оценка</t>
  </si>
  <si>
    <t>Вес группы</t>
  </si>
  <si>
    <t xml:space="preserve">Департамент финансов </t>
  </si>
  <si>
    <t>Департамент образования и мол политики</t>
  </si>
  <si>
    <t>ДИО</t>
  </si>
  <si>
    <t>Департамент культуры и спорта</t>
  </si>
  <si>
    <t>№ п/п</t>
  </si>
  <si>
    <t>1. Среднесрочное финансовое планирование</t>
  </si>
  <si>
    <t>оценка</t>
  </si>
  <si>
    <t>баллы</t>
  </si>
  <si>
    <t>значение показателя</t>
  </si>
  <si>
    <t>Средняя</t>
  </si>
  <si>
    <t>Дума Нефтеюганского района</t>
  </si>
  <si>
    <t>АНР</t>
  </si>
  <si>
    <t>6. Управление активами</t>
  </si>
  <si>
    <t>7. Осуществление закупок товаров, работ и услуг для обеспечения муниципальных нужд</t>
  </si>
  <si>
    <t>Р21. Представление результатов оценки эффективности и результативности выполнения муниципальных заданий на оказание муниципальных услуг (выполнения работ)</t>
  </si>
  <si>
    <t>Р22. Соблюдение сроков предоставления бюджетной отчетности ГРБС</t>
  </si>
  <si>
    <t>Р23. Проведение контрольных мероприятий ГРБС в муниципальных учреждениях</t>
  </si>
  <si>
    <t>Р24. Проведение инвентаризаций ГРБС</t>
  </si>
  <si>
    <t>Р25. Доля выявленных нарушений в финансово-бюджетной сфере</t>
  </si>
  <si>
    <t>Р26. Доля недостач и хищений денежных средств и материальных ценностей</t>
  </si>
  <si>
    <t xml:space="preserve">Р30. Удельный вес подведомственных муниципальных учреждений, выполнивших муниципальное задание на 100% 
в общем количестве муниципальных учреждений, которым установлены муниципальные задания
</t>
  </si>
  <si>
    <t xml:space="preserve">Р29. Качество организации внутреннего финансового аудита </t>
  </si>
  <si>
    <t xml:space="preserve">Р28. Качество организации внутреннего финансового контроля </t>
  </si>
  <si>
    <t>Р32. Динамика объема материальных запасов ГРБС и подведомственных РБС и ПБС</t>
  </si>
  <si>
    <t>Р33. Отсутствие фактов нарушения законодательства в сфере закупок, установленных контролирующими органами</t>
  </si>
  <si>
    <t>Р27. Качество правового акта ГРБС о порядке ведения мониторинга результатов деятельности (результативности бюджетных расходов, качества предоставляемых услуг) БАУ, подведомственных РБС3 и ПБС</t>
  </si>
  <si>
    <t>Р31. Своевременное размещение подведомственными ГРБС учреждениями на официальном сайте в сети Интернет  www.bus.gov.ru информации 
в соответствии 
с приказом Минфина России от 21.07.2011 № 86н «Об утверждении порядка предоставления информации государственным (муниципальным) учреждением, ее размещения на официальном сайте 
в сети Интернет и ведения указанного сайта»</t>
  </si>
  <si>
    <t>Р2. Полнота и правильность заполнения ГРБС в реестр расходных обязательств информации о НПА, являющихся основанием для возникновения расходных обязательств, в %</t>
  </si>
  <si>
    <t>Р3.Своевременность представления ГРБС документов в Департамент финансов в соответствии с графиком подготовки и рассмотрения документов и материалов, разрабатываемых при составлении проекта бюджета Нефтеюганского района на  очередной финансовый год и плановый период</t>
  </si>
  <si>
    <t>2. Исполнение бюджета по доходам</t>
  </si>
  <si>
    <t>Р5. Эффективность управления невыясненными поступлениями</t>
  </si>
  <si>
    <t>Р6. Эффективность управления дебиторской задолженностью по расчетам с дебиторами по доходам</t>
  </si>
  <si>
    <t>Р7. Соблюдение сроков предоставления аналитической информации</t>
  </si>
  <si>
    <t>3. Исполнение бюджета в части расходов</t>
  </si>
  <si>
    <t>Р8. Доля отклоненных заявок на расход при осуществлении санкционирования расходов за счет средств бюджета, в процентах</t>
  </si>
  <si>
    <t>Р9. Равномерность расходов</t>
  </si>
  <si>
    <t>Р11. Эффективность управления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</si>
  <si>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Р12. Эффективность управления просроченной кредиторской задолженностью по расчетам с поставщиками и подрядчиками ГРБС и подведомственных ПБС</t>
  </si>
  <si>
    <t>Р13. Эффективность управления просроченной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</si>
  <si>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Р14. Качество порядка составления, утверждения и ведения бюджетных смет ГРБС, включая подведомственных ПБС</t>
  </si>
  <si>
    <t>Р15. Доля расходов за счет средств от приносящей доход деятельности в общих расходах бюджетных и автономных учреждений</t>
  </si>
  <si>
    <t>Р16. Отношение остатка не использованных муниципальными учреждениями субсидий на выполнение муниципального задания к общему объему субсидий на выполнение муниципального задания, полученных в отчетном финансовом году</t>
  </si>
  <si>
    <t>Р17. Эффективность управления дебиторской задолженностью по расчетам с поставщиками и подрядчиками ГРБС и подведомственных  ПБС</t>
  </si>
  <si>
    <t>Р18. 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</si>
  <si>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Р19. Эффективность управления просроченной дебиторской задолженностью по расчетам с поставщиками и подрядчиками ГРБС и подведомственных ПБС</t>
  </si>
  <si>
    <t>Р20. Эффективность управления просроченной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</si>
  <si>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Р1. Своевременность представления реестра расходных обязательств главными распорядителями бюджетных средств  (далее ГРБС, РРО)</t>
  </si>
  <si>
    <t>Р10. Эффективность управления кредиторской задолженностью по расчетам с поставщиками и подрядчиками ГРБС и подведомственных  ПБС2</t>
  </si>
  <si>
    <r>
      <t xml:space="preserve">Р4. Соотношение фактического поступления доходов по ГАДБ к </t>
    </r>
    <r>
      <rPr>
        <sz val="11"/>
        <color rgb="FF0000FF"/>
        <rFont val="Times New Roman"/>
        <family val="1"/>
        <charset val="204"/>
      </rPr>
      <t xml:space="preserve">первоначальным </t>
    </r>
    <r>
      <rPr>
        <sz val="11"/>
        <rFont val="Times New Roman"/>
        <family val="1"/>
        <charset val="204"/>
      </rPr>
      <t>плановым показателям по ГАДБ</t>
    </r>
  </si>
  <si>
    <t>ДСиЖКК</t>
  </si>
  <si>
    <t>Итоговая оценка без коэффициента</t>
  </si>
  <si>
    <t xml:space="preserve">Коэффициент сложности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</si>
</sst>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7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/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/>
    <xf numFmtId="165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  <color rgb="FFFF99FF"/>
      <color rgb="FF008000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93;&#1086;&#1076;&#1099;,%20&#1088;&#1072;&#1089;&#1093;&#1086;&#1076;&#1099;%20&#1086;&#1073;&#1097;&#1072;&#1103;/2022/&#1060;&#1080;&#1085;.&#1084;&#1077;&#1085;&#1077;&#1076;&#1078;&#1084;&#1077;&#1085;&#1090;%20&#1043;&#1056;&#1041;&#1057;%20&#1079;&#1072;%202021/&#1055;&#1088;&#1080;&#1083;&#1086;&#1078;&#1077;&#1085;&#1080;&#1077;%201%20&#1079;&#1072;%202021%20&#1075;&#1086;&#1076;%20&#1043;&#1054;&#1058;&#1054;&#1042;&#105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ценка"/>
      <sheetName val=" Дума "/>
      <sheetName val="АНР 2021 "/>
      <sheetName val="ДФ 2021 "/>
      <sheetName val=" ДИО "/>
      <sheetName val="ДОиМП 2021 "/>
      <sheetName val="ДКиС 2021 "/>
      <sheetName val="ДСиЖКК 2021 "/>
    </sheetNames>
    <sheetDataSet>
      <sheetData sheetId="0"/>
      <sheetData sheetId="1">
        <row r="7">
          <cell r="D7">
            <v>0</v>
          </cell>
          <cell r="E7">
            <v>1</v>
          </cell>
          <cell r="F7">
            <v>30</v>
          </cell>
        </row>
        <row r="8">
          <cell r="D8">
            <v>0</v>
          </cell>
          <cell r="E8">
            <v>0.8</v>
          </cell>
          <cell r="F8">
            <v>24</v>
          </cell>
        </row>
        <row r="9">
          <cell r="D9">
            <v>1</v>
          </cell>
          <cell r="E9">
            <v>0.5</v>
          </cell>
          <cell r="F9">
            <v>20</v>
          </cell>
        </row>
        <row r="11">
          <cell r="D11">
            <v>87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1</v>
          </cell>
          <cell r="F12">
            <v>25</v>
          </cell>
        </row>
        <row r="13">
          <cell r="D13">
            <v>0</v>
          </cell>
          <cell r="E13">
            <v>1</v>
          </cell>
          <cell r="F13">
            <v>25</v>
          </cell>
        </row>
        <row r="14">
          <cell r="E14">
            <v>1</v>
          </cell>
          <cell r="F14">
            <v>25</v>
          </cell>
        </row>
        <row r="16">
          <cell r="D16">
            <v>0.1855287569573284</v>
          </cell>
          <cell r="E16">
            <v>1</v>
          </cell>
          <cell r="F16">
            <v>15</v>
          </cell>
        </row>
        <row r="17">
          <cell r="D17">
            <v>-22.11</v>
          </cell>
          <cell r="E17">
            <v>1</v>
          </cell>
          <cell r="F17">
            <v>16</v>
          </cell>
        </row>
        <row r="18">
          <cell r="D18">
            <v>0</v>
          </cell>
          <cell r="E18">
            <v>1</v>
          </cell>
          <cell r="F18">
            <v>5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1</v>
          </cell>
          <cell r="F20">
            <v>5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1</v>
          </cell>
          <cell r="F22">
            <v>15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1</v>
          </cell>
          <cell r="F25">
            <v>5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1</v>
          </cell>
          <cell r="F27">
            <v>5</v>
          </cell>
        </row>
        <row r="28">
          <cell r="D28">
            <v>0</v>
          </cell>
          <cell r="E28">
            <v>0</v>
          </cell>
          <cell r="F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1</v>
          </cell>
          <cell r="F31">
            <v>65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1</v>
          </cell>
          <cell r="E34">
            <v>1</v>
          </cell>
          <cell r="F34">
            <v>15</v>
          </cell>
        </row>
        <row r="35">
          <cell r="D35">
            <v>0</v>
          </cell>
          <cell r="E35">
            <v>1</v>
          </cell>
          <cell r="F35">
            <v>15</v>
          </cell>
        </row>
        <row r="36">
          <cell r="D36">
            <v>0</v>
          </cell>
          <cell r="E36">
            <v>1</v>
          </cell>
          <cell r="F36">
            <v>15</v>
          </cell>
        </row>
        <row r="37"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F41">
            <v>0</v>
          </cell>
        </row>
        <row r="43">
          <cell r="D43">
            <v>0</v>
          </cell>
          <cell r="E43">
            <v>1</v>
          </cell>
          <cell r="F43">
            <v>100</v>
          </cell>
        </row>
        <row r="45">
          <cell r="D45">
            <v>0</v>
          </cell>
          <cell r="E45">
            <v>1</v>
          </cell>
          <cell r="F45">
            <v>100</v>
          </cell>
        </row>
      </sheetData>
      <sheetData sheetId="2">
        <row r="7">
          <cell r="D7">
            <v>0</v>
          </cell>
          <cell r="E7">
            <v>1</v>
          </cell>
          <cell r="F7">
            <v>30</v>
          </cell>
        </row>
        <row r="8">
          <cell r="D8">
            <v>0</v>
          </cell>
          <cell r="E8">
            <v>0.8</v>
          </cell>
          <cell r="F8">
            <v>24</v>
          </cell>
        </row>
        <row r="9">
          <cell r="D9">
            <v>0</v>
          </cell>
          <cell r="E9">
            <v>1</v>
          </cell>
          <cell r="F9">
            <v>40</v>
          </cell>
        </row>
        <row r="11">
          <cell r="D11">
            <v>132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1</v>
          </cell>
          <cell r="F12">
            <v>25</v>
          </cell>
        </row>
        <row r="13">
          <cell r="D13">
            <v>0</v>
          </cell>
          <cell r="E13">
            <v>1</v>
          </cell>
          <cell r="F13">
            <v>25</v>
          </cell>
        </row>
        <row r="14">
          <cell r="E14">
            <v>1</v>
          </cell>
          <cell r="F14">
            <v>25</v>
          </cell>
        </row>
        <row r="16">
          <cell r="D16">
            <v>1.8970189701897018</v>
          </cell>
          <cell r="E16">
            <v>1</v>
          </cell>
          <cell r="F16">
            <v>15</v>
          </cell>
        </row>
        <row r="17">
          <cell r="D17">
            <v>29.97</v>
          </cell>
          <cell r="E17">
            <v>0.8</v>
          </cell>
          <cell r="F17">
            <v>12.8</v>
          </cell>
        </row>
        <row r="18">
          <cell r="D18">
            <v>0</v>
          </cell>
          <cell r="E18">
            <v>1</v>
          </cell>
          <cell r="F18">
            <v>5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1</v>
          </cell>
          <cell r="F20">
            <v>5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1</v>
          </cell>
          <cell r="F22">
            <v>15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8.3579395475176316E-2</v>
          </cell>
          <cell r="E25">
            <v>1</v>
          </cell>
          <cell r="F25">
            <v>5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1</v>
          </cell>
          <cell r="F27">
            <v>5</v>
          </cell>
        </row>
        <row r="28">
          <cell r="D28">
            <v>0</v>
          </cell>
          <cell r="E28">
            <v>0</v>
          </cell>
          <cell r="F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1</v>
          </cell>
          <cell r="F31">
            <v>65</v>
          </cell>
        </row>
        <row r="33">
          <cell r="D33">
            <v>100</v>
          </cell>
          <cell r="E33">
            <v>1</v>
          </cell>
          <cell r="F33">
            <v>15</v>
          </cell>
        </row>
        <row r="34">
          <cell r="D34">
            <v>1</v>
          </cell>
          <cell r="E34">
            <v>1</v>
          </cell>
          <cell r="F34">
            <v>15</v>
          </cell>
        </row>
        <row r="35">
          <cell r="D35">
            <v>0</v>
          </cell>
          <cell r="E35">
            <v>1</v>
          </cell>
          <cell r="F35">
            <v>15</v>
          </cell>
        </row>
        <row r="36">
          <cell r="D36">
            <v>0</v>
          </cell>
          <cell r="E36">
            <v>1</v>
          </cell>
          <cell r="F36">
            <v>15</v>
          </cell>
        </row>
        <row r="37">
          <cell r="D37">
            <v>0</v>
          </cell>
          <cell r="E37">
            <v>1</v>
          </cell>
          <cell r="F37">
            <v>15</v>
          </cell>
        </row>
        <row r="38">
          <cell r="D38">
            <v>3</v>
          </cell>
          <cell r="E38">
            <v>1</v>
          </cell>
          <cell r="F38">
            <v>5</v>
          </cell>
        </row>
        <row r="39">
          <cell r="D39">
            <v>4</v>
          </cell>
          <cell r="E39">
            <v>1</v>
          </cell>
          <cell r="F39">
            <v>5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100</v>
          </cell>
          <cell r="E41">
            <v>1</v>
          </cell>
          <cell r="F41">
            <v>5</v>
          </cell>
        </row>
        <row r="43">
          <cell r="D43">
            <v>-12.484690209609367</v>
          </cell>
          <cell r="E43">
            <v>1</v>
          </cell>
          <cell r="F43">
            <v>100</v>
          </cell>
        </row>
        <row r="45">
          <cell r="D45">
            <v>0</v>
          </cell>
          <cell r="E45">
            <v>1</v>
          </cell>
          <cell r="F45">
            <v>100</v>
          </cell>
        </row>
      </sheetData>
      <sheetData sheetId="3">
        <row r="7">
          <cell r="D7">
            <v>0</v>
          </cell>
          <cell r="E7">
            <v>1</v>
          </cell>
          <cell r="F7">
            <v>30</v>
          </cell>
        </row>
        <row r="8">
          <cell r="D8">
            <v>0</v>
          </cell>
          <cell r="E8">
            <v>1</v>
          </cell>
          <cell r="F8">
            <v>30</v>
          </cell>
        </row>
        <row r="9">
          <cell r="D9">
            <v>0</v>
          </cell>
          <cell r="E9">
            <v>1</v>
          </cell>
          <cell r="F9">
            <v>40</v>
          </cell>
        </row>
        <row r="11">
          <cell r="D11">
            <v>385</v>
          </cell>
          <cell r="E11">
            <v>0</v>
          </cell>
          <cell r="F11">
            <v>0</v>
          </cell>
        </row>
        <row r="12">
          <cell r="E12">
            <v>1</v>
          </cell>
          <cell r="F12">
            <v>25</v>
          </cell>
        </row>
        <row r="13">
          <cell r="D13">
            <v>0</v>
          </cell>
          <cell r="E13">
            <v>1</v>
          </cell>
          <cell r="F13">
            <v>25</v>
          </cell>
        </row>
        <row r="14">
          <cell r="E14">
            <v>1</v>
          </cell>
          <cell r="F14">
            <v>25</v>
          </cell>
        </row>
        <row r="16">
          <cell r="D16">
            <v>1.7496635262449527</v>
          </cell>
          <cell r="E16">
            <v>1</v>
          </cell>
          <cell r="F16">
            <v>15</v>
          </cell>
        </row>
        <row r="17">
          <cell r="D17">
            <v>-15.71</v>
          </cell>
          <cell r="E17">
            <v>1</v>
          </cell>
          <cell r="F17">
            <v>16</v>
          </cell>
        </row>
        <row r="18">
          <cell r="D18">
            <v>0</v>
          </cell>
          <cell r="E18">
            <v>1</v>
          </cell>
          <cell r="F18">
            <v>5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1</v>
          </cell>
          <cell r="F20">
            <v>5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1</v>
          </cell>
          <cell r="F22">
            <v>15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0</v>
          </cell>
          <cell r="E25">
            <v>1</v>
          </cell>
          <cell r="F25">
            <v>5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1</v>
          </cell>
          <cell r="F27">
            <v>5</v>
          </cell>
        </row>
        <row r="28">
          <cell r="D28">
            <v>0</v>
          </cell>
          <cell r="E28">
            <v>0</v>
          </cell>
          <cell r="F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1</v>
          </cell>
          <cell r="F31">
            <v>65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1</v>
          </cell>
          <cell r="E34">
            <v>1</v>
          </cell>
          <cell r="F34">
            <v>15</v>
          </cell>
        </row>
        <row r="35">
          <cell r="D35">
            <v>0</v>
          </cell>
          <cell r="E35">
            <v>1</v>
          </cell>
          <cell r="F35">
            <v>15</v>
          </cell>
        </row>
        <row r="36">
          <cell r="D36">
            <v>0</v>
          </cell>
          <cell r="E36">
            <v>1</v>
          </cell>
          <cell r="F36">
            <v>15</v>
          </cell>
        </row>
        <row r="37">
          <cell r="F37">
            <v>0</v>
          </cell>
        </row>
        <row r="38">
          <cell r="D38">
            <v>3</v>
          </cell>
          <cell r="E38">
            <v>1</v>
          </cell>
          <cell r="F38">
            <v>5</v>
          </cell>
        </row>
        <row r="39">
          <cell r="D39">
            <v>4</v>
          </cell>
          <cell r="E39">
            <v>1</v>
          </cell>
          <cell r="F39">
            <v>5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3">
          <cell r="D43">
            <v>0</v>
          </cell>
          <cell r="E43">
            <v>1</v>
          </cell>
          <cell r="F43">
            <v>100</v>
          </cell>
        </row>
        <row r="45">
          <cell r="D45">
            <v>0</v>
          </cell>
          <cell r="F45">
            <v>100</v>
          </cell>
        </row>
      </sheetData>
      <sheetData sheetId="4">
        <row r="7">
          <cell r="D7">
            <v>0</v>
          </cell>
          <cell r="E7">
            <v>1</v>
          </cell>
          <cell r="F7">
            <v>30</v>
          </cell>
        </row>
        <row r="8">
          <cell r="D8">
            <v>17.647058823529413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1</v>
          </cell>
          <cell r="F9">
            <v>40</v>
          </cell>
        </row>
        <row r="11">
          <cell r="D11">
            <v>96</v>
          </cell>
          <cell r="E11">
            <v>0.5</v>
          </cell>
          <cell r="F11">
            <v>12.5</v>
          </cell>
        </row>
        <row r="12">
          <cell r="D12">
            <v>0</v>
          </cell>
          <cell r="E12">
            <v>1</v>
          </cell>
          <cell r="F12">
            <v>25</v>
          </cell>
        </row>
        <row r="13">
          <cell r="D13">
            <v>0</v>
          </cell>
          <cell r="E13">
            <v>1</v>
          </cell>
          <cell r="F13">
            <v>25</v>
          </cell>
        </row>
        <row r="14">
          <cell r="E14">
            <v>1</v>
          </cell>
          <cell r="F14">
            <v>25</v>
          </cell>
        </row>
        <row r="16">
          <cell r="D16">
            <v>5.8103015075376883</v>
          </cell>
          <cell r="E16">
            <v>0.25</v>
          </cell>
          <cell r="F16">
            <v>3.75</v>
          </cell>
        </row>
        <row r="17">
          <cell r="D17">
            <v>637.64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1</v>
          </cell>
          <cell r="F18">
            <v>5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1</v>
          </cell>
          <cell r="F20">
            <v>5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1</v>
          </cell>
          <cell r="F22">
            <v>15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2.0742969639660734E-3</v>
          </cell>
          <cell r="E25">
            <v>1</v>
          </cell>
          <cell r="F25">
            <v>5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1</v>
          </cell>
          <cell r="F27">
            <v>5</v>
          </cell>
        </row>
        <row r="28">
          <cell r="D28">
            <v>0</v>
          </cell>
          <cell r="E28">
            <v>0</v>
          </cell>
          <cell r="F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1</v>
          </cell>
          <cell r="F31">
            <v>65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1</v>
          </cell>
          <cell r="F34">
            <v>15</v>
          </cell>
        </row>
        <row r="35">
          <cell r="D35">
            <v>0</v>
          </cell>
          <cell r="E35">
            <v>1</v>
          </cell>
          <cell r="F35">
            <v>15</v>
          </cell>
        </row>
        <row r="36">
          <cell r="D36">
            <v>0</v>
          </cell>
          <cell r="E36">
            <v>1</v>
          </cell>
          <cell r="F36">
            <v>15</v>
          </cell>
        </row>
        <row r="37">
          <cell r="F37">
            <v>0</v>
          </cell>
        </row>
        <row r="38">
          <cell r="D38">
            <v>3</v>
          </cell>
          <cell r="E38">
            <v>1</v>
          </cell>
          <cell r="F38">
            <v>5</v>
          </cell>
        </row>
        <row r="39">
          <cell r="D39">
            <v>4</v>
          </cell>
          <cell r="E39">
            <v>1</v>
          </cell>
          <cell r="F39">
            <v>5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3">
          <cell r="D43">
            <v>0</v>
          </cell>
          <cell r="E43">
            <v>1</v>
          </cell>
          <cell r="F43">
            <v>100</v>
          </cell>
        </row>
        <row r="45">
          <cell r="D45">
            <v>0</v>
          </cell>
          <cell r="E45">
            <v>1</v>
          </cell>
          <cell r="F45">
            <v>100</v>
          </cell>
        </row>
      </sheetData>
      <sheetData sheetId="5">
        <row r="7">
          <cell r="D7">
            <v>0</v>
          </cell>
          <cell r="E7">
            <v>1</v>
          </cell>
          <cell r="F7">
            <v>30</v>
          </cell>
        </row>
        <row r="8">
          <cell r="D8">
            <v>4.4444444444444446</v>
          </cell>
          <cell r="E8">
            <v>0.5</v>
          </cell>
          <cell r="F8">
            <v>15</v>
          </cell>
        </row>
        <row r="9">
          <cell r="D9">
            <v>1</v>
          </cell>
          <cell r="E9">
            <v>0.5</v>
          </cell>
          <cell r="F9">
            <v>20</v>
          </cell>
        </row>
        <row r="11">
          <cell r="D11">
            <v>185.4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1</v>
          </cell>
          <cell r="F12">
            <v>25</v>
          </cell>
        </row>
        <row r="13">
          <cell r="D13">
            <v>0</v>
          </cell>
          <cell r="E13">
            <v>1</v>
          </cell>
          <cell r="F13">
            <v>25</v>
          </cell>
        </row>
        <row r="14">
          <cell r="E14">
            <v>1</v>
          </cell>
          <cell r="F14">
            <v>25</v>
          </cell>
        </row>
        <row r="16">
          <cell r="D16">
            <v>6.3693063693063694</v>
          </cell>
          <cell r="E16">
            <v>0.25</v>
          </cell>
          <cell r="F16">
            <v>3.75</v>
          </cell>
        </row>
        <row r="17">
          <cell r="D17">
            <v>14.51</v>
          </cell>
          <cell r="E17">
            <v>0.8</v>
          </cell>
          <cell r="F17">
            <v>12.8</v>
          </cell>
        </row>
        <row r="18">
          <cell r="D18">
            <v>0</v>
          </cell>
          <cell r="E18">
            <v>1</v>
          </cell>
          <cell r="F18">
            <v>5</v>
          </cell>
        </row>
        <row r="19">
          <cell r="D19">
            <v>0.10141592663675868</v>
          </cell>
          <cell r="E19">
            <v>0.5</v>
          </cell>
          <cell r="F19">
            <v>2.5</v>
          </cell>
        </row>
        <row r="20">
          <cell r="D20">
            <v>0</v>
          </cell>
          <cell r="E20">
            <v>1</v>
          </cell>
          <cell r="F20">
            <v>5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1</v>
          </cell>
          <cell r="F22">
            <v>15</v>
          </cell>
        </row>
        <row r="23">
          <cell r="D23">
            <v>3.0557682953055334</v>
          </cell>
          <cell r="E23">
            <v>0</v>
          </cell>
          <cell r="F23">
            <v>0</v>
          </cell>
        </row>
        <row r="24">
          <cell r="D24">
            <v>0.46565108201585936</v>
          </cell>
          <cell r="E24">
            <v>1</v>
          </cell>
          <cell r="F24">
            <v>7</v>
          </cell>
        </row>
        <row r="25">
          <cell r="D25">
            <v>2.8833100317519323E-3</v>
          </cell>
          <cell r="E25">
            <v>1</v>
          </cell>
          <cell r="F25">
            <v>5</v>
          </cell>
        </row>
        <row r="26">
          <cell r="D26">
            <v>0.22842127243840657</v>
          </cell>
          <cell r="E26">
            <v>0.5</v>
          </cell>
          <cell r="F26">
            <v>2.5</v>
          </cell>
        </row>
        <row r="27">
          <cell r="D27">
            <v>0</v>
          </cell>
          <cell r="E27">
            <v>1</v>
          </cell>
          <cell r="F27">
            <v>5</v>
          </cell>
        </row>
        <row r="28">
          <cell r="D28">
            <v>0</v>
          </cell>
          <cell r="E28">
            <v>1</v>
          </cell>
          <cell r="F28">
            <v>5</v>
          </cell>
        </row>
        <row r="30">
          <cell r="D30">
            <v>0</v>
          </cell>
          <cell r="E30">
            <v>1</v>
          </cell>
          <cell r="F30">
            <v>35</v>
          </cell>
        </row>
        <row r="31">
          <cell r="D31">
            <v>0</v>
          </cell>
          <cell r="E31">
            <v>1</v>
          </cell>
          <cell r="F31">
            <v>65</v>
          </cell>
        </row>
        <row r="33">
          <cell r="D33">
            <v>98.529411764705884</v>
          </cell>
          <cell r="E33">
            <v>0.5</v>
          </cell>
          <cell r="F33">
            <v>7.5</v>
          </cell>
        </row>
        <row r="34">
          <cell r="D34">
            <v>1</v>
          </cell>
          <cell r="E34">
            <v>1</v>
          </cell>
          <cell r="F34">
            <v>15</v>
          </cell>
        </row>
        <row r="35">
          <cell r="D35">
            <v>0</v>
          </cell>
          <cell r="E35">
            <v>1</v>
          </cell>
          <cell r="F35">
            <v>15</v>
          </cell>
        </row>
        <row r="36">
          <cell r="D36">
            <v>0</v>
          </cell>
          <cell r="E36">
            <v>1</v>
          </cell>
          <cell r="F36">
            <v>15</v>
          </cell>
        </row>
        <row r="37">
          <cell r="E37">
            <v>1</v>
          </cell>
          <cell r="F37">
            <v>15</v>
          </cell>
        </row>
        <row r="38">
          <cell r="D38">
            <v>3</v>
          </cell>
          <cell r="E38">
            <v>1</v>
          </cell>
          <cell r="F38">
            <v>5</v>
          </cell>
        </row>
        <row r="39">
          <cell r="D39">
            <v>4</v>
          </cell>
          <cell r="E39">
            <v>1</v>
          </cell>
          <cell r="F39">
            <v>5</v>
          </cell>
        </row>
        <row r="40">
          <cell r="D40">
            <v>0</v>
          </cell>
          <cell r="E40">
            <v>1</v>
          </cell>
          <cell r="F40">
            <v>10</v>
          </cell>
        </row>
        <row r="41">
          <cell r="D41">
            <v>100</v>
          </cell>
          <cell r="E41">
            <v>1</v>
          </cell>
          <cell r="F41">
            <v>5</v>
          </cell>
        </row>
        <row r="43">
          <cell r="D43">
            <v>-44.147515830188574</v>
          </cell>
          <cell r="E43">
            <v>1</v>
          </cell>
          <cell r="F43">
            <v>100</v>
          </cell>
        </row>
        <row r="45">
          <cell r="D45">
            <v>0</v>
          </cell>
          <cell r="E45">
            <v>1</v>
          </cell>
          <cell r="F45">
            <v>100</v>
          </cell>
        </row>
      </sheetData>
      <sheetData sheetId="6">
        <row r="7">
          <cell r="D7">
            <v>0</v>
          </cell>
          <cell r="E7">
            <v>1</v>
          </cell>
          <cell r="F7">
            <v>30</v>
          </cell>
        </row>
        <row r="8">
          <cell r="D8">
            <v>2.083333333333333</v>
          </cell>
          <cell r="E8">
            <v>0.5</v>
          </cell>
          <cell r="F8">
            <v>15</v>
          </cell>
        </row>
        <row r="9">
          <cell r="D9">
            <v>0</v>
          </cell>
          <cell r="E9">
            <v>1</v>
          </cell>
          <cell r="F9">
            <v>40</v>
          </cell>
        </row>
        <row r="11">
          <cell r="D11">
            <v>668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1</v>
          </cell>
          <cell r="F12">
            <v>25</v>
          </cell>
        </row>
        <row r="13">
          <cell r="D13">
            <v>0</v>
          </cell>
          <cell r="E13">
            <v>1</v>
          </cell>
          <cell r="F13">
            <v>25</v>
          </cell>
        </row>
        <row r="14">
          <cell r="E14">
            <v>1</v>
          </cell>
          <cell r="F14">
            <v>25</v>
          </cell>
        </row>
        <row r="16">
          <cell r="D16">
            <v>11.222570532915361</v>
          </cell>
          <cell r="E16">
            <v>0</v>
          </cell>
          <cell r="F16">
            <v>0</v>
          </cell>
        </row>
        <row r="17">
          <cell r="D17">
            <v>-38.97</v>
          </cell>
          <cell r="E17">
            <v>1</v>
          </cell>
          <cell r="F17">
            <v>16</v>
          </cell>
        </row>
        <row r="18">
          <cell r="D18">
            <v>0</v>
          </cell>
          <cell r="E18">
            <v>1</v>
          </cell>
          <cell r="F18">
            <v>5</v>
          </cell>
        </row>
        <row r="19">
          <cell r="D19">
            <v>0.10598186532036075</v>
          </cell>
          <cell r="E19">
            <v>0.5</v>
          </cell>
          <cell r="F19">
            <v>2.5</v>
          </cell>
        </row>
        <row r="20">
          <cell r="D20">
            <v>0</v>
          </cell>
          <cell r="E20">
            <v>1</v>
          </cell>
          <cell r="F20">
            <v>5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1</v>
          </cell>
          <cell r="F22">
            <v>15</v>
          </cell>
        </row>
        <row r="23">
          <cell r="D23">
            <v>1.5774879887546778</v>
          </cell>
          <cell r="E23">
            <v>0</v>
          </cell>
          <cell r="F23">
            <v>0</v>
          </cell>
        </row>
        <row r="24">
          <cell r="D24">
            <v>12.403706136508298</v>
          </cell>
          <cell r="E24">
            <v>0</v>
          </cell>
          <cell r="F24">
            <v>0</v>
          </cell>
        </row>
        <row r="25">
          <cell r="D25">
            <v>1.0371449764495777E-3</v>
          </cell>
          <cell r="E25">
            <v>1</v>
          </cell>
          <cell r="F25">
            <v>5</v>
          </cell>
        </row>
        <row r="26">
          <cell r="D26">
            <v>0.2355012771815547</v>
          </cell>
          <cell r="E26">
            <v>0.5</v>
          </cell>
          <cell r="F26">
            <v>2.5</v>
          </cell>
        </row>
        <row r="27">
          <cell r="D27">
            <v>0</v>
          </cell>
          <cell r="E27">
            <v>1</v>
          </cell>
          <cell r="F27">
            <v>5</v>
          </cell>
        </row>
        <row r="28">
          <cell r="D28">
            <v>0</v>
          </cell>
          <cell r="E28">
            <v>1</v>
          </cell>
          <cell r="F28">
            <v>5</v>
          </cell>
        </row>
        <row r="30">
          <cell r="D30">
            <v>0</v>
          </cell>
          <cell r="E30">
            <v>1</v>
          </cell>
          <cell r="F30">
            <v>35</v>
          </cell>
        </row>
        <row r="31">
          <cell r="D31">
            <v>0</v>
          </cell>
          <cell r="E31">
            <v>1</v>
          </cell>
          <cell r="F31">
            <v>65</v>
          </cell>
        </row>
        <row r="33">
          <cell r="D33">
            <v>100</v>
          </cell>
          <cell r="E33">
            <v>1</v>
          </cell>
          <cell r="F33">
            <v>15</v>
          </cell>
        </row>
        <row r="34">
          <cell r="D34">
            <v>1</v>
          </cell>
          <cell r="E34">
            <v>1</v>
          </cell>
          <cell r="F34">
            <v>15</v>
          </cell>
        </row>
        <row r="35">
          <cell r="D35">
            <v>0</v>
          </cell>
          <cell r="E35">
            <v>1</v>
          </cell>
          <cell r="F35">
            <v>15</v>
          </cell>
        </row>
        <row r="36">
          <cell r="F36">
            <v>15</v>
          </cell>
        </row>
        <row r="37">
          <cell r="E37">
            <v>1</v>
          </cell>
          <cell r="F37">
            <v>15</v>
          </cell>
        </row>
        <row r="38">
          <cell r="D38">
            <v>3</v>
          </cell>
          <cell r="E38">
            <v>1</v>
          </cell>
          <cell r="F38">
            <v>5</v>
          </cell>
        </row>
        <row r="39">
          <cell r="D39">
            <v>4</v>
          </cell>
          <cell r="E39">
            <v>1</v>
          </cell>
          <cell r="F39">
            <v>5</v>
          </cell>
        </row>
        <row r="40">
          <cell r="D40">
            <v>0</v>
          </cell>
          <cell r="E40">
            <v>1</v>
          </cell>
          <cell r="F40">
            <v>10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3">
          <cell r="D43">
            <v>-27.062507499479722</v>
          </cell>
          <cell r="E43">
            <v>1</v>
          </cell>
          <cell r="F43">
            <v>100</v>
          </cell>
        </row>
        <row r="45">
          <cell r="D45">
            <v>0</v>
          </cell>
          <cell r="E45">
            <v>0</v>
          </cell>
          <cell r="F45">
            <v>0</v>
          </cell>
        </row>
      </sheetData>
      <sheetData sheetId="7">
        <row r="7">
          <cell r="D7">
            <v>0</v>
          </cell>
          <cell r="E7">
            <v>1</v>
          </cell>
          <cell r="F7">
            <v>30</v>
          </cell>
        </row>
        <row r="8">
          <cell r="D8">
            <v>5.1282051282051277</v>
          </cell>
          <cell r="E8">
            <v>0.5</v>
          </cell>
          <cell r="F8">
            <v>15</v>
          </cell>
        </row>
        <row r="9">
          <cell r="D9">
            <v>1</v>
          </cell>
          <cell r="E9">
            <v>0.5</v>
          </cell>
          <cell r="F9">
            <v>20</v>
          </cell>
        </row>
        <row r="11">
          <cell r="D11">
            <v>122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1</v>
          </cell>
          <cell r="F12">
            <v>25</v>
          </cell>
        </row>
        <row r="13">
          <cell r="D13">
            <v>0</v>
          </cell>
          <cell r="F13">
            <v>25</v>
          </cell>
        </row>
        <row r="14">
          <cell r="E14">
            <v>1</v>
          </cell>
          <cell r="F14">
            <v>25</v>
          </cell>
        </row>
        <row r="16">
          <cell r="D16">
            <v>8.2758620689655178</v>
          </cell>
          <cell r="E16">
            <v>0.25</v>
          </cell>
          <cell r="F16">
            <v>3.75</v>
          </cell>
        </row>
        <row r="17">
          <cell r="D17">
            <v>70.81</v>
          </cell>
          <cell r="E17">
            <v>0.57999999999999996</v>
          </cell>
          <cell r="F17">
            <v>9.2799999999999994</v>
          </cell>
        </row>
        <row r="18">
          <cell r="D18">
            <v>0</v>
          </cell>
          <cell r="E18">
            <v>1</v>
          </cell>
          <cell r="F18">
            <v>5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1</v>
          </cell>
          <cell r="F20">
            <v>5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1</v>
          </cell>
          <cell r="F22">
            <v>15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  <row r="25">
          <cell r="D25">
            <v>2.0588602458328747E-2</v>
          </cell>
          <cell r="E25">
            <v>1</v>
          </cell>
          <cell r="F25">
            <v>5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1</v>
          </cell>
          <cell r="F27">
            <v>5</v>
          </cell>
        </row>
        <row r="28">
          <cell r="D28">
            <v>0</v>
          </cell>
          <cell r="E28">
            <v>0</v>
          </cell>
          <cell r="F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1</v>
          </cell>
          <cell r="F31">
            <v>65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1</v>
          </cell>
          <cell r="E34">
            <v>1</v>
          </cell>
          <cell r="F34">
            <v>15</v>
          </cell>
        </row>
        <row r="35">
          <cell r="D35">
            <v>0</v>
          </cell>
          <cell r="E35">
            <v>1</v>
          </cell>
          <cell r="F35">
            <v>15</v>
          </cell>
        </row>
        <row r="36">
          <cell r="D36">
            <v>0</v>
          </cell>
          <cell r="E36">
            <v>1</v>
          </cell>
          <cell r="F36">
            <v>15</v>
          </cell>
        </row>
        <row r="37">
          <cell r="D37">
            <v>1</v>
          </cell>
          <cell r="E37">
            <v>1</v>
          </cell>
          <cell r="F37">
            <v>15</v>
          </cell>
        </row>
        <row r="38">
          <cell r="D38">
            <v>3</v>
          </cell>
          <cell r="E38">
            <v>1</v>
          </cell>
          <cell r="F38">
            <v>5</v>
          </cell>
        </row>
        <row r="39">
          <cell r="D39">
            <v>4</v>
          </cell>
          <cell r="E39">
            <v>1</v>
          </cell>
          <cell r="F39">
            <v>5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100</v>
          </cell>
          <cell r="E41">
            <v>1</v>
          </cell>
          <cell r="F41">
            <v>5</v>
          </cell>
        </row>
        <row r="43">
          <cell r="D43">
            <v>70.900383831445097</v>
          </cell>
          <cell r="E43">
            <v>0</v>
          </cell>
          <cell r="F43">
            <v>0</v>
          </cell>
        </row>
        <row r="45">
          <cell r="D45">
            <v>0</v>
          </cell>
          <cell r="E45">
            <v>1</v>
          </cell>
          <cell r="F45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2"/>
  <sheetViews>
    <sheetView tabSelected="1" view="pageBreakPreview" zoomScale="60" zoomScaleNormal="80" workbookViewId="0">
      <pane xSplit="2" ySplit="1" topLeftCell="CD2" activePane="bottomRight" state="frozen"/>
      <selection pane="topRight" activeCell="C1" sqref="C1"/>
      <selection pane="bottomLeft" activeCell="A3" sqref="A3"/>
      <selection pane="bottomRight" activeCell="J17" sqref="J17"/>
    </sheetView>
  </sheetViews>
  <sheetFormatPr defaultRowHeight="15" x14ac:dyDescent="0.25"/>
  <cols>
    <col min="1" max="1" width="5.42578125" style="3" customWidth="1"/>
    <col min="2" max="2" width="25.140625" style="3" customWidth="1"/>
    <col min="3" max="3" width="11" style="3" customWidth="1"/>
    <col min="4" max="4" width="13.42578125" style="41" customWidth="1"/>
    <col min="5" max="5" width="17" style="6" customWidth="1"/>
    <col min="6" max="6" width="16.28515625" style="6" customWidth="1"/>
    <col min="7" max="7" width="10.7109375" style="3" customWidth="1"/>
    <col min="8" max="8" width="10.5703125" style="3" customWidth="1"/>
    <col min="9" max="9" width="10.7109375" style="3" customWidth="1"/>
    <col min="10" max="10" width="11.42578125" style="6" customWidth="1"/>
    <col min="11" max="11" width="11.140625" style="6" customWidth="1"/>
    <col min="12" max="12" width="11.42578125" style="6" customWidth="1"/>
    <col min="13" max="13" width="11.140625" style="6" customWidth="1"/>
    <col min="14" max="14" width="11.42578125" style="6" customWidth="1"/>
    <col min="15" max="15" width="11.28515625" style="6" customWidth="1"/>
    <col min="16" max="16" width="13.28515625" style="3" customWidth="1"/>
    <col min="17" max="17" width="10.28515625" style="6" customWidth="1"/>
    <col min="18" max="19" width="10.7109375" style="6" customWidth="1"/>
    <col min="20" max="20" width="10.42578125" style="6" customWidth="1"/>
    <col min="21" max="21" width="10.7109375" style="6" customWidth="1"/>
    <col min="22" max="22" width="10.42578125" style="6" customWidth="1"/>
    <col min="23" max="23" width="11.5703125" style="6" customWidth="1"/>
    <col min="24" max="24" width="10.7109375" style="6" customWidth="1"/>
    <col min="25" max="26" width="10.42578125" style="6" customWidth="1"/>
    <col min="27" max="28" width="10.7109375" style="6" customWidth="1"/>
    <col min="29" max="29" width="13.140625" style="3" customWidth="1"/>
    <col min="30" max="30" width="11.5703125" style="6" customWidth="1"/>
    <col min="31" max="31" width="11.42578125" style="6" customWidth="1"/>
    <col min="32" max="33" width="11.28515625" style="6" customWidth="1"/>
    <col min="34" max="34" width="12" style="6" customWidth="1"/>
    <col min="35" max="35" width="11.5703125" style="6" customWidth="1"/>
    <col min="36" max="36" width="11.28515625" style="6" customWidth="1"/>
    <col min="37" max="37" width="12.140625" style="6" customWidth="1"/>
    <col min="38" max="38" width="11.85546875" style="6" customWidth="1"/>
    <col min="39" max="39" width="11.7109375" style="6" customWidth="1"/>
    <col min="40" max="40" width="11.28515625" style="6" customWidth="1"/>
    <col min="41" max="41" width="10.85546875" style="6" customWidth="1"/>
    <col min="42" max="42" width="11.28515625" style="6" customWidth="1"/>
    <col min="43" max="44" width="10.42578125" style="6" customWidth="1"/>
    <col min="45" max="45" width="10.7109375" style="6" customWidth="1"/>
    <col min="46" max="46" width="10.42578125" style="6" customWidth="1"/>
    <col min="47" max="48" width="10.7109375" style="6" customWidth="1"/>
    <col min="49" max="49" width="11.7109375" style="6" customWidth="1"/>
    <col min="50" max="50" width="10.140625" style="6" customWidth="1"/>
    <col min="51" max="51" width="10.28515625" style="6" customWidth="1"/>
    <col min="52" max="52" width="11.140625" style="6" customWidth="1"/>
    <col min="53" max="53" width="10.140625" style="6" customWidth="1"/>
    <col min="54" max="54" width="10.7109375" style="6" customWidth="1"/>
    <col min="55" max="55" width="11.28515625" style="6" customWidth="1"/>
    <col min="56" max="56" width="10.28515625" style="6" customWidth="1"/>
    <col min="57" max="59" width="10.7109375" style="6" customWidth="1"/>
    <col min="60" max="60" width="11" style="6" customWidth="1"/>
    <col min="61" max="61" width="11.28515625" style="6" customWidth="1"/>
    <col min="62" max="62" width="10.140625" style="6" customWidth="1"/>
    <col min="63" max="63" width="10.42578125" style="6" customWidth="1"/>
    <col min="64" max="64" width="10.7109375" style="6" customWidth="1"/>
    <col min="65" max="65" width="10.28515625" style="6" customWidth="1"/>
    <col min="66" max="66" width="10.85546875" style="6" customWidth="1"/>
    <col min="67" max="67" width="11.42578125" style="6" customWidth="1"/>
    <col min="68" max="68" width="11.5703125" style="6" customWidth="1"/>
    <col min="69" max="69" width="14" style="3" customWidth="1"/>
    <col min="70" max="70" width="11" style="6" customWidth="1"/>
    <col min="71" max="71" width="11.28515625" style="6" customWidth="1"/>
    <col min="72" max="72" width="11.85546875" style="6" customWidth="1"/>
    <col min="73" max="73" width="11.42578125" style="6" customWidth="1"/>
    <col min="74" max="74" width="11.85546875" style="6" customWidth="1"/>
    <col min="75" max="75" width="11.5703125" style="6" customWidth="1"/>
    <col min="76" max="76" width="12.28515625" style="3" customWidth="1"/>
    <col min="77" max="77" width="11.28515625" style="6" customWidth="1"/>
    <col min="78" max="78" width="11.85546875" style="6" customWidth="1"/>
    <col min="79" max="79" width="12.28515625" style="6" customWidth="1"/>
    <col min="80" max="80" width="11.28515625" style="6" customWidth="1"/>
    <col min="81" max="81" width="11.7109375" style="6" customWidth="1"/>
    <col min="82" max="82" width="10.7109375" style="6" customWidth="1"/>
    <col min="83" max="83" width="12" style="6" customWidth="1"/>
    <col min="84" max="85" width="11.28515625" style="6" customWidth="1"/>
    <col min="86" max="86" width="11.28515625" style="3" customWidth="1"/>
    <col min="87" max="87" width="10.7109375" style="3" customWidth="1"/>
    <col min="88" max="88" width="11.28515625" style="3" customWidth="1"/>
    <col min="89" max="89" width="11.28515625" style="6" customWidth="1"/>
    <col min="90" max="90" width="11.7109375" style="6" customWidth="1"/>
    <col min="91" max="91" width="11.85546875" style="6" customWidth="1"/>
    <col min="92" max="94" width="11.140625" style="6" customWidth="1"/>
    <col min="95" max="95" width="11.5703125" style="6" customWidth="1"/>
    <col min="96" max="96" width="12" style="6" customWidth="1"/>
    <col min="97" max="98" width="11.28515625" style="6" customWidth="1"/>
    <col min="99" max="99" width="11.85546875" style="6" customWidth="1"/>
    <col min="100" max="100" width="12" style="6" customWidth="1"/>
    <col min="101" max="101" width="10.7109375" style="6" customWidth="1"/>
    <col min="102" max="102" width="11.140625" style="6" customWidth="1"/>
    <col min="103" max="103" width="10.85546875" style="6" customWidth="1"/>
    <col min="104" max="104" width="10.5703125" style="6" customWidth="1"/>
    <col min="105" max="105" width="11.140625" style="6" customWidth="1"/>
    <col min="106" max="106" width="10.7109375" style="6" customWidth="1"/>
    <col min="107" max="107" width="10.28515625" style="6" customWidth="1"/>
    <col min="108" max="108" width="14.5703125" style="6" customWidth="1"/>
    <col min="109" max="109" width="11.7109375" style="6" customWidth="1"/>
    <col min="110" max="110" width="12" style="6" customWidth="1"/>
    <col min="111" max="111" width="11.28515625" style="6" customWidth="1"/>
    <col min="112" max="112" width="8.85546875" style="3"/>
  </cols>
  <sheetData>
    <row r="2" spans="1:112" s="15" customFormat="1" ht="167.25" customHeight="1" x14ac:dyDescent="0.25">
      <c r="A2" s="19" t="s">
        <v>9</v>
      </c>
      <c r="B2" s="19" t="s">
        <v>2</v>
      </c>
      <c r="C2" s="9" t="s">
        <v>3</v>
      </c>
      <c r="D2" s="9" t="s">
        <v>56</v>
      </c>
      <c r="E2" s="10" t="s">
        <v>55</v>
      </c>
      <c r="F2" s="20" t="s">
        <v>10</v>
      </c>
      <c r="G2" s="55" t="s">
        <v>51</v>
      </c>
      <c r="H2" s="56"/>
      <c r="I2" s="57"/>
      <c r="J2" s="47" t="s">
        <v>32</v>
      </c>
      <c r="K2" s="48"/>
      <c r="L2" s="49"/>
      <c r="M2" s="47" t="s">
        <v>33</v>
      </c>
      <c r="N2" s="48"/>
      <c r="O2" s="49"/>
      <c r="P2" s="20" t="s">
        <v>34</v>
      </c>
      <c r="Q2" s="47" t="s">
        <v>53</v>
      </c>
      <c r="R2" s="48"/>
      <c r="S2" s="49"/>
      <c r="T2" s="47" t="s">
        <v>35</v>
      </c>
      <c r="U2" s="48"/>
      <c r="V2" s="49"/>
      <c r="W2" s="47" t="s">
        <v>36</v>
      </c>
      <c r="X2" s="48"/>
      <c r="Y2" s="49"/>
      <c r="Z2" s="47" t="s">
        <v>37</v>
      </c>
      <c r="AA2" s="48"/>
      <c r="AB2" s="49"/>
      <c r="AC2" s="20" t="s">
        <v>38</v>
      </c>
      <c r="AD2" s="47" t="s">
        <v>39</v>
      </c>
      <c r="AE2" s="48"/>
      <c r="AF2" s="49"/>
      <c r="AG2" s="47" t="s">
        <v>40</v>
      </c>
      <c r="AH2" s="48"/>
      <c r="AI2" s="49"/>
      <c r="AJ2" s="47" t="s">
        <v>52</v>
      </c>
      <c r="AK2" s="48"/>
      <c r="AL2" s="49"/>
      <c r="AM2" s="47" t="s">
        <v>41</v>
      </c>
      <c r="AN2" s="48"/>
      <c r="AO2" s="49"/>
      <c r="AP2" s="47" t="s">
        <v>42</v>
      </c>
      <c r="AQ2" s="48"/>
      <c r="AR2" s="49"/>
      <c r="AS2" s="47" t="s">
        <v>43</v>
      </c>
      <c r="AT2" s="48"/>
      <c r="AU2" s="49"/>
      <c r="AV2" s="47" t="s">
        <v>44</v>
      </c>
      <c r="AW2" s="48"/>
      <c r="AX2" s="49"/>
      <c r="AY2" s="47" t="s">
        <v>45</v>
      </c>
      <c r="AZ2" s="48"/>
      <c r="BA2" s="49"/>
      <c r="BB2" s="47" t="s">
        <v>46</v>
      </c>
      <c r="BC2" s="48"/>
      <c r="BD2" s="49"/>
      <c r="BE2" s="47" t="s">
        <v>47</v>
      </c>
      <c r="BF2" s="48"/>
      <c r="BG2" s="49"/>
      <c r="BH2" s="47" t="s">
        <v>48</v>
      </c>
      <c r="BI2" s="48"/>
      <c r="BJ2" s="49"/>
      <c r="BK2" s="47" t="s">
        <v>49</v>
      </c>
      <c r="BL2" s="48"/>
      <c r="BM2" s="49"/>
      <c r="BN2" s="47" t="s">
        <v>50</v>
      </c>
      <c r="BO2" s="48"/>
      <c r="BP2" s="49"/>
      <c r="BQ2" s="20" t="s">
        <v>0</v>
      </c>
      <c r="BR2" s="47" t="s">
        <v>19</v>
      </c>
      <c r="BS2" s="48"/>
      <c r="BT2" s="49"/>
      <c r="BU2" s="47" t="s">
        <v>20</v>
      </c>
      <c r="BV2" s="48"/>
      <c r="BW2" s="49"/>
      <c r="BX2" s="20" t="s">
        <v>1</v>
      </c>
      <c r="BY2" s="47" t="s">
        <v>21</v>
      </c>
      <c r="BZ2" s="48"/>
      <c r="CA2" s="49"/>
      <c r="CB2" s="47" t="s">
        <v>22</v>
      </c>
      <c r="CC2" s="48"/>
      <c r="CD2" s="49"/>
      <c r="CE2" s="47" t="s">
        <v>23</v>
      </c>
      <c r="CF2" s="48"/>
      <c r="CG2" s="49"/>
      <c r="CH2" s="50" t="s">
        <v>24</v>
      </c>
      <c r="CI2" s="51"/>
      <c r="CJ2" s="52"/>
      <c r="CK2" s="50" t="s">
        <v>30</v>
      </c>
      <c r="CL2" s="51"/>
      <c r="CM2" s="52"/>
      <c r="CN2" s="50" t="s">
        <v>27</v>
      </c>
      <c r="CO2" s="51"/>
      <c r="CP2" s="52"/>
      <c r="CQ2" s="50" t="s">
        <v>26</v>
      </c>
      <c r="CR2" s="51"/>
      <c r="CS2" s="52"/>
      <c r="CT2" s="50" t="s">
        <v>25</v>
      </c>
      <c r="CU2" s="51"/>
      <c r="CV2" s="52"/>
      <c r="CW2" s="50" t="s">
        <v>31</v>
      </c>
      <c r="CX2" s="51"/>
      <c r="CY2" s="52"/>
      <c r="CZ2" s="21" t="s">
        <v>17</v>
      </c>
      <c r="DA2" s="54" t="s">
        <v>28</v>
      </c>
      <c r="DB2" s="54"/>
      <c r="DC2" s="54"/>
      <c r="DD2" s="23" t="s">
        <v>18</v>
      </c>
      <c r="DE2" s="53" t="s">
        <v>29</v>
      </c>
      <c r="DF2" s="53"/>
      <c r="DG2" s="53"/>
      <c r="DH2" s="14"/>
    </row>
    <row r="3" spans="1:112" s="15" customFormat="1" ht="45" x14ac:dyDescent="0.25">
      <c r="A3" s="9"/>
      <c r="B3" s="9"/>
      <c r="C3" s="9"/>
      <c r="D3" s="9"/>
      <c r="E3" s="10"/>
      <c r="F3" s="10" t="s">
        <v>11</v>
      </c>
      <c r="G3" s="11" t="s">
        <v>12</v>
      </c>
      <c r="H3" s="9" t="s">
        <v>13</v>
      </c>
      <c r="I3" s="24" t="s">
        <v>11</v>
      </c>
      <c r="J3" s="12" t="s">
        <v>12</v>
      </c>
      <c r="K3" s="13" t="s">
        <v>13</v>
      </c>
      <c r="L3" s="26" t="s">
        <v>11</v>
      </c>
      <c r="M3" s="12" t="s">
        <v>12</v>
      </c>
      <c r="N3" s="13" t="s">
        <v>13</v>
      </c>
      <c r="O3" s="26" t="s">
        <v>11</v>
      </c>
      <c r="P3" s="10" t="s">
        <v>11</v>
      </c>
      <c r="Q3" s="12" t="s">
        <v>12</v>
      </c>
      <c r="R3" s="13" t="s">
        <v>13</v>
      </c>
      <c r="S3" s="26" t="s">
        <v>11</v>
      </c>
      <c r="T3" s="12" t="s">
        <v>12</v>
      </c>
      <c r="U3" s="13" t="s">
        <v>13</v>
      </c>
      <c r="V3" s="26" t="s">
        <v>11</v>
      </c>
      <c r="W3" s="12" t="s">
        <v>12</v>
      </c>
      <c r="X3" s="13" t="s">
        <v>13</v>
      </c>
      <c r="Y3" s="26" t="s">
        <v>11</v>
      </c>
      <c r="Z3" s="12" t="s">
        <v>12</v>
      </c>
      <c r="AA3" s="13" t="s">
        <v>13</v>
      </c>
      <c r="AB3" s="26" t="s">
        <v>11</v>
      </c>
      <c r="AC3" s="10" t="s">
        <v>11</v>
      </c>
      <c r="AD3" s="12" t="s">
        <v>12</v>
      </c>
      <c r="AE3" s="13" t="s">
        <v>13</v>
      </c>
      <c r="AF3" s="26" t="s">
        <v>11</v>
      </c>
      <c r="AG3" s="12" t="s">
        <v>12</v>
      </c>
      <c r="AH3" s="13" t="s">
        <v>13</v>
      </c>
      <c r="AI3" s="26" t="s">
        <v>11</v>
      </c>
      <c r="AJ3" s="12" t="s">
        <v>12</v>
      </c>
      <c r="AK3" s="13" t="s">
        <v>13</v>
      </c>
      <c r="AL3" s="26" t="s">
        <v>11</v>
      </c>
      <c r="AM3" s="12" t="s">
        <v>12</v>
      </c>
      <c r="AN3" s="13" t="s">
        <v>13</v>
      </c>
      <c r="AO3" s="26" t="s">
        <v>11</v>
      </c>
      <c r="AP3" s="12" t="s">
        <v>12</v>
      </c>
      <c r="AQ3" s="13" t="s">
        <v>13</v>
      </c>
      <c r="AR3" s="26" t="s">
        <v>11</v>
      </c>
      <c r="AS3" s="12" t="s">
        <v>12</v>
      </c>
      <c r="AT3" s="13" t="s">
        <v>13</v>
      </c>
      <c r="AU3" s="26" t="s">
        <v>11</v>
      </c>
      <c r="AV3" s="12" t="s">
        <v>12</v>
      </c>
      <c r="AW3" s="13" t="s">
        <v>13</v>
      </c>
      <c r="AX3" s="26" t="s">
        <v>11</v>
      </c>
      <c r="AY3" s="12" t="s">
        <v>12</v>
      </c>
      <c r="AZ3" s="13" t="s">
        <v>13</v>
      </c>
      <c r="BA3" s="26" t="s">
        <v>11</v>
      </c>
      <c r="BB3" s="12" t="s">
        <v>12</v>
      </c>
      <c r="BC3" s="13" t="s">
        <v>13</v>
      </c>
      <c r="BD3" s="26" t="s">
        <v>11</v>
      </c>
      <c r="BE3" s="12" t="s">
        <v>12</v>
      </c>
      <c r="BF3" s="13" t="s">
        <v>13</v>
      </c>
      <c r="BG3" s="26" t="s">
        <v>11</v>
      </c>
      <c r="BH3" s="12" t="s">
        <v>12</v>
      </c>
      <c r="BI3" s="13" t="s">
        <v>13</v>
      </c>
      <c r="BJ3" s="26" t="s">
        <v>11</v>
      </c>
      <c r="BK3" s="12" t="s">
        <v>12</v>
      </c>
      <c r="BL3" s="13" t="s">
        <v>13</v>
      </c>
      <c r="BM3" s="26" t="s">
        <v>11</v>
      </c>
      <c r="BN3" s="12" t="s">
        <v>12</v>
      </c>
      <c r="BO3" s="13" t="s">
        <v>13</v>
      </c>
      <c r="BP3" s="26" t="s">
        <v>11</v>
      </c>
      <c r="BQ3" s="10" t="s">
        <v>11</v>
      </c>
      <c r="BR3" s="12" t="s">
        <v>12</v>
      </c>
      <c r="BS3" s="13" t="s">
        <v>13</v>
      </c>
      <c r="BT3" s="26" t="s">
        <v>11</v>
      </c>
      <c r="BU3" s="12" t="s">
        <v>12</v>
      </c>
      <c r="BV3" s="13" t="s">
        <v>13</v>
      </c>
      <c r="BW3" s="26" t="s">
        <v>11</v>
      </c>
      <c r="BX3" s="10" t="s">
        <v>11</v>
      </c>
      <c r="BY3" s="12" t="s">
        <v>12</v>
      </c>
      <c r="BZ3" s="13" t="s">
        <v>13</v>
      </c>
      <c r="CA3" s="26" t="s">
        <v>11</v>
      </c>
      <c r="CB3" s="12" t="s">
        <v>12</v>
      </c>
      <c r="CC3" s="13" t="s">
        <v>13</v>
      </c>
      <c r="CD3" s="26" t="s">
        <v>11</v>
      </c>
      <c r="CE3" s="12" t="s">
        <v>12</v>
      </c>
      <c r="CF3" s="13" t="s">
        <v>13</v>
      </c>
      <c r="CG3" s="26" t="s">
        <v>11</v>
      </c>
      <c r="CH3" s="11" t="s">
        <v>12</v>
      </c>
      <c r="CI3" s="9" t="s">
        <v>13</v>
      </c>
      <c r="CJ3" s="24" t="s">
        <v>11</v>
      </c>
      <c r="CK3" s="12" t="s">
        <v>12</v>
      </c>
      <c r="CL3" s="13" t="s">
        <v>13</v>
      </c>
      <c r="CM3" s="26" t="s">
        <v>11</v>
      </c>
      <c r="CN3" s="12" t="s">
        <v>12</v>
      </c>
      <c r="CO3" s="13" t="s">
        <v>13</v>
      </c>
      <c r="CP3" s="26" t="s">
        <v>11</v>
      </c>
      <c r="CQ3" s="12" t="s">
        <v>12</v>
      </c>
      <c r="CR3" s="13" t="s">
        <v>13</v>
      </c>
      <c r="CS3" s="26" t="s">
        <v>11</v>
      </c>
      <c r="CT3" s="12" t="s">
        <v>12</v>
      </c>
      <c r="CU3" s="13" t="s">
        <v>13</v>
      </c>
      <c r="CV3" s="26" t="s">
        <v>11</v>
      </c>
      <c r="CW3" s="12" t="s">
        <v>12</v>
      </c>
      <c r="CX3" s="13" t="s">
        <v>13</v>
      </c>
      <c r="CY3" s="26" t="s">
        <v>11</v>
      </c>
      <c r="CZ3" s="18" t="s">
        <v>11</v>
      </c>
      <c r="DA3" s="13" t="s">
        <v>12</v>
      </c>
      <c r="DB3" s="13" t="s">
        <v>13</v>
      </c>
      <c r="DC3" s="26" t="s">
        <v>11</v>
      </c>
      <c r="DD3" s="20" t="s">
        <v>11</v>
      </c>
      <c r="DE3" s="13" t="s">
        <v>12</v>
      </c>
      <c r="DF3" s="13" t="s">
        <v>13</v>
      </c>
      <c r="DG3" s="26" t="s">
        <v>11</v>
      </c>
      <c r="DH3" s="14"/>
    </row>
    <row r="4" spans="1:112" s="2" customFormat="1" ht="15.75" x14ac:dyDescent="0.25">
      <c r="A4" s="16"/>
      <c r="B4" s="4" t="s">
        <v>4</v>
      </c>
      <c r="C4" s="4"/>
      <c r="D4" s="38"/>
      <c r="E4" s="17">
        <f>F4+AC4+P4+BQ4+BX4+DD4+CZ4</f>
        <v>100</v>
      </c>
      <c r="F4" s="7">
        <v>22</v>
      </c>
      <c r="G4" s="7"/>
      <c r="H4" s="5"/>
      <c r="I4" s="25"/>
      <c r="J4" s="5"/>
      <c r="K4" s="5"/>
      <c r="L4" s="25"/>
      <c r="M4" s="5"/>
      <c r="N4" s="5"/>
      <c r="O4" s="25"/>
      <c r="P4" s="7">
        <v>11</v>
      </c>
      <c r="Q4" s="5"/>
      <c r="R4" s="5"/>
      <c r="S4" s="25"/>
      <c r="T4" s="5"/>
      <c r="U4" s="5"/>
      <c r="V4" s="25"/>
      <c r="W4" s="5"/>
      <c r="X4" s="5"/>
      <c r="Y4" s="25"/>
      <c r="Z4" s="5"/>
      <c r="AA4" s="5"/>
      <c r="AB4" s="25"/>
      <c r="AC4" s="7">
        <v>23</v>
      </c>
      <c r="AD4" s="5"/>
      <c r="AE4" s="5"/>
      <c r="AF4" s="25"/>
      <c r="AG4" s="5"/>
      <c r="AH4" s="5"/>
      <c r="AI4" s="25"/>
      <c r="AJ4" s="5"/>
      <c r="AK4" s="5"/>
      <c r="AL4" s="25"/>
      <c r="AM4" s="5"/>
      <c r="AN4" s="8"/>
      <c r="AO4" s="25"/>
      <c r="AP4" s="5"/>
      <c r="AQ4" s="5"/>
      <c r="AR4" s="25"/>
      <c r="AS4" s="5"/>
      <c r="AT4" s="5"/>
      <c r="AU4" s="25"/>
      <c r="AV4" s="5"/>
      <c r="AW4" s="5"/>
      <c r="AX4" s="25"/>
      <c r="AY4" s="5"/>
      <c r="AZ4" s="5"/>
      <c r="BA4" s="25"/>
      <c r="BB4" s="5"/>
      <c r="BC4" s="5"/>
      <c r="BD4" s="25"/>
      <c r="BE4" s="5"/>
      <c r="BF4" s="5"/>
      <c r="BG4" s="25"/>
      <c r="BH4" s="5"/>
      <c r="BI4" s="5"/>
      <c r="BJ4" s="25"/>
      <c r="BK4" s="5"/>
      <c r="BL4" s="5"/>
      <c r="BM4" s="25"/>
      <c r="BN4" s="5"/>
      <c r="BO4" s="5"/>
      <c r="BP4" s="25"/>
      <c r="BQ4" s="7">
        <v>15</v>
      </c>
      <c r="BR4" s="5"/>
      <c r="BS4" s="5"/>
      <c r="BT4" s="25"/>
      <c r="BU4" s="5"/>
      <c r="BV4" s="5"/>
      <c r="BW4" s="25"/>
      <c r="BX4" s="7">
        <v>15</v>
      </c>
      <c r="BY4" s="5"/>
      <c r="BZ4" s="5"/>
      <c r="CA4" s="25"/>
      <c r="CB4" s="5"/>
      <c r="CC4" s="8"/>
      <c r="CD4" s="25"/>
      <c r="CE4" s="5"/>
      <c r="CF4" s="5"/>
      <c r="CG4" s="25"/>
      <c r="CH4" s="5"/>
      <c r="CI4" s="5"/>
      <c r="CJ4" s="25"/>
      <c r="CK4" s="5"/>
      <c r="CL4" s="5"/>
      <c r="CM4" s="25"/>
      <c r="CN4" s="5"/>
      <c r="CO4" s="5"/>
      <c r="CP4" s="25"/>
      <c r="CQ4" s="5"/>
      <c r="CR4" s="5"/>
      <c r="CS4" s="25"/>
      <c r="CT4" s="5"/>
      <c r="CU4" s="5"/>
      <c r="CV4" s="25"/>
      <c r="CW4" s="5"/>
      <c r="CX4" s="5"/>
      <c r="CY4" s="25"/>
      <c r="CZ4" s="22">
        <v>7</v>
      </c>
      <c r="DA4" s="5"/>
      <c r="DB4" s="5"/>
      <c r="DC4" s="25"/>
      <c r="DD4" s="7">
        <v>7</v>
      </c>
      <c r="DE4" s="5"/>
      <c r="DF4" s="5"/>
      <c r="DG4" s="25"/>
      <c r="DH4" s="6"/>
    </row>
    <row r="5" spans="1:112" s="30" customFormat="1" ht="47.25" x14ac:dyDescent="0.25">
      <c r="A5" s="1">
        <v>1</v>
      </c>
      <c r="B5" s="27" t="s">
        <v>6</v>
      </c>
      <c r="C5" s="42">
        <f>E5*D5</f>
        <v>90.934479999999994</v>
      </c>
      <c r="D5" s="38">
        <v>1.1200000000000001</v>
      </c>
      <c r="E5" s="46">
        <f>(F5+AC5+P5+BQ5+BX5++CZ5+DD5)</f>
        <v>81.191499999999991</v>
      </c>
      <c r="F5" s="28">
        <f>(G5+J5+M5)*F$4/100</f>
        <v>14.3</v>
      </c>
      <c r="G5" s="33">
        <f>'[1]ДОиМП 2021 '!F7</f>
        <v>30</v>
      </c>
      <c r="H5" s="33">
        <f>'[1]ДОиМП 2021 '!D7</f>
        <v>0</v>
      </c>
      <c r="I5" s="34">
        <f>'[1]ДОиМП 2021 '!E7</f>
        <v>1</v>
      </c>
      <c r="J5" s="33">
        <f>'[1]ДОиМП 2021 '!F8</f>
        <v>15</v>
      </c>
      <c r="K5" s="33">
        <f>'[1]ДОиМП 2021 '!D8</f>
        <v>4.4444444444444446</v>
      </c>
      <c r="L5" s="34">
        <f>'[1]ДОиМП 2021 '!E8</f>
        <v>0.5</v>
      </c>
      <c r="M5" s="33">
        <f>'[1]ДОиМП 2021 '!F9</f>
        <v>20</v>
      </c>
      <c r="N5" s="33">
        <f>'[1]ДОиМП 2021 '!D9</f>
        <v>1</v>
      </c>
      <c r="O5" s="34">
        <f>'[1]ДОиМП 2021 '!E9</f>
        <v>0.5</v>
      </c>
      <c r="P5" s="28">
        <f>(Q5+T5+Z5+W5)*P$4/100</f>
        <v>8.25</v>
      </c>
      <c r="Q5" s="33">
        <f>'[1]ДОиМП 2021 '!F11</f>
        <v>0</v>
      </c>
      <c r="R5" s="33">
        <f>'[1]ДОиМП 2021 '!D11</f>
        <v>185.4</v>
      </c>
      <c r="S5" s="34">
        <f>'[1]ДОиМП 2021 '!E11</f>
        <v>0</v>
      </c>
      <c r="T5" s="33">
        <f>'[1]ДОиМП 2021 '!F12</f>
        <v>25</v>
      </c>
      <c r="U5" s="33">
        <f>'[1]ДОиМП 2021 '!D12</f>
        <v>0</v>
      </c>
      <c r="V5" s="34">
        <f>'[1]ДОиМП 2021 '!E12</f>
        <v>1</v>
      </c>
      <c r="W5" s="33">
        <f>'[1]ДОиМП 2021 '!F13</f>
        <v>25</v>
      </c>
      <c r="X5" s="33">
        <f>'[1]ДОиМП 2021 '!D13</f>
        <v>0</v>
      </c>
      <c r="Y5" s="34">
        <f>'[1]ДОиМП 2021 '!E13</f>
        <v>1</v>
      </c>
      <c r="Z5" s="33">
        <f>'[1]ДОиМП 2021 '!F14</f>
        <v>25</v>
      </c>
      <c r="AA5" s="33">
        <f>'[1]ДОиМП 2021 '!D14</f>
        <v>0</v>
      </c>
      <c r="AB5" s="34">
        <f>'[1]ДОиМП 2021 '!E14</f>
        <v>1</v>
      </c>
      <c r="AC5" s="28">
        <f>(AD5+AG5+AJ5+AM5+AP5+AS5+AV5+AY5+BB5+BE5+BH5+BK5+BN5)*AC$4/100</f>
        <v>15.766499999999999</v>
      </c>
      <c r="AD5" s="33">
        <f>'[1]ДОиМП 2021 '!F16</f>
        <v>3.75</v>
      </c>
      <c r="AE5" s="33">
        <f>'[1]ДОиМП 2021 '!D16</f>
        <v>6.3693063693063694</v>
      </c>
      <c r="AF5" s="34">
        <f>'[1]ДОиМП 2021 '!E16</f>
        <v>0.25</v>
      </c>
      <c r="AG5" s="33">
        <f>'[1]ДОиМП 2021 '!F17</f>
        <v>12.8</v>
      </c>
      <c r="AH5" s="33">
        <f>'[1]ДОиМП 2021 '!D17</f>
        <v>14.51</v>
      </c>
      <c r="AI5" s="34">
        <f>'[1]ДОиМП 2021 '!E17</f>
        <v>0.8</v>
      </c>
      <c r="AJ5" s="33">
        <f>'[1]ДОиМП 2021 '!F18</f>
        <v>5</v>
      </c>
      <c r="AK5" s="33">
        <f>'[1]ДОиМП 2021 '!D18</f>
        <v>0</v>
      </c>
      <c r="AL5" s="34">
        <f>'[1]ДОиМП 2021 '!E18</f>
        <v>1</v>
      </c>
      <c r="AM5" s="33">
        <f>'[1]ДОиМП 2021 '!F19</f>
        <v>2.5</v>
      </c>
      <c r="AN5" s="36">
        <f>'[1]ДОиМП 2021 '!D19</f>
        <v>0.10141592663675868</v>
      </c>
      <c r="AO5" s="37">
        <f>'[1]ДОиМП 2021 '!E19</f>
        <v>0.5</v>
      </c>
      <c r="AP5" s="36">
        <f>'[1]ДОиМП 2021 '!F20</f>
        <v>5</v>
      </c>
      <c r="AQ5" s="36">
        <f>'[1]ДОиМП 2021 '!D20</f>
        <v>0</v>
      </c>
      <c r="AR5" s="37">
        <f>'[1]ДОиМП 2021 '!E20</f>
        <v>1</v>
      </c>
      <c r="AS5" s="36">
        <f>'[1]ДОиМП 2021 '!F21</f>
        <v>0</v>
      </c>
      <c r="AT5" s="36">
        <f>'[1]ДОиМП 2021 '!D21</f>
        <v>0</v>
      </c>
      <c r="AU5" s="37">
        <f>'[1]ДОиМП 2021 '!E21</f>
        <v>0</v>
      </c>
      <c r="AV5" s="36">
        <f>'[1]ДОиМП 2021 '!F22</f>
        <v>15</v>
      </c>
      <c r="AW5" s="36">
        <f>'[1]ДОиМП 2021 '!D22</f>
        <v>0</v>
      </c>
      <c r="AX5" s="37">
        <f>'[1]ДОиМП 2021 '!E22</f>
        <v>1</v>
      </c>
      <c r="AY5" s="36">
        <f>'[1]ДОиМП 2021 '!F23</f>
        <v>0</v>
      </c>
      <c r="AZ5" s="36">
        <f>'[1]ДОиМП 2021 '!D23</f>
        <v>3.0557682953055334</v>
      </c>
      <c r="BA5" s="37">
        <f>'[1]ДОиМП 2021 '!E23</f>
        <v>0</v>
      </c>
      <c r="BB5" s="36">
        <f>'[1]ДОиМП 2021 '!F24</f>
        <v>7</v>
      </c>
      <c r="BC5" s="36">
        <f>'[1]ДОиМП 2021 '!D24</f>
        <v>0.46565108201585936</v>
      </c>
      <c r="BD5" s="37">
        <f>'[1]ДОиМП 2021 '!E24</f>
        <v>1</v>
      </c>
      <c r="BE5" s="36">
        <f>'[1]ДОиМП 2021 '!F25</f>
        <v>5</v>
      </c>
      <c r="BF5" s="36">
        <f>'[1]ДОиМП 2021 '!D25</f>
        <v>2.8833100317519323E-3</v>
      </c>
      <c r="BG5" s="37">
        <f>'[1]ДОиМП 2021 '!E25</f>
        <v>1</v>
      </c>
      <c r="BH5" s="36">
        <f>'[1]ДОиМП 2021 '!F26</f>
        <v>2.5</v>
      </c>
      <c r="BI5" s="36">
        <f>'[1]ДОиМП 2021 '!D26</f>
        <v>0.22842127243840657</v>
      </c>
      <c r="BJ5" s="37">
        <f>'[1]ДОиМП 2021 '!E26</f>
        <v>0.5</v>
      </c>
      <c r="BK5" s="36">
        <f>'[1]ДОиМП 2021 '!F27</f>
        <v>5</v>
      </c>
      <c r="BL5" s="36">
        <f>'[1]ДОиМП 2021 '!D27</f>
        <v>0</v>
      </c>
      <c r="BM5" s="37">
        <f>'[1]ДОиМП 2021 '!E27</f>
        <v>1</v>
      </c>
      <c r="BN5" s="36">
        <f>'[1]ДОиМП 2021 '!F28</f>
        <v>5</v>
      </c>
      <c r="BO5" s="36">
        <f>'[1]ДОиМП 2021 '!D28</f>
        <v>0</v>
      </c>
      <c r="BP5" s="37">
        <f>'[1]ДОиМП 2021 '!E28</f>
        <v>1</v>
      </c>
      <c r="BQ5" s="28">
        <f>(BR5+BU5)*BQ$4/100</f>
        <v>15</v>
      </c>
      <c r="BR5" s="33">
        <f>'[1]ДОиМП 2021 '!F30</f>
        <v>35</v>
      </c>
      <c r="BS5" s="33">
        <f>'[1]ДОиМП 2021 '!D30</f>
        <v>0</v>
      </c>
      <c r="BT5" s="34">
        <f>'[1]ДОиМП 2021 '!E30</f>
        <v>1</v>
      </c>
      <c r="BU5" s="33">
        <f>'[1]ДОиМП 2021 '!F31</f>
        <v>65</v>
      </c>
      <c r="BV5" s="33">
        <f>'[1]ДОиМП 2021 '!D31</f>
        <v>0</v>
      </c>
      <c r="BW5" s="34">
        <f>'[1]ДОиМП 2021 '!E31</f>
        <v>1</v>
      </c>
      <c r="BX5" s="28">
        <f>(BY5+CB5+CH5+CK5+CN5+CQ5+CE5+CT5+CW5)*BX$4/100</f>
        <v>13.875</v>
      </c>
      <c r="BY5" s="33">
        <f>'[1]ДОиМП 2021 '!F33</f>
        <v>7.5</v>
      </c>
      <c r="BZ5" s="33">
        <f>'[1]ДОиМП 2021 '!D33</f>
        <v>98.529411764705884</v>
      </c>
      <c r="CA5" s="34">
        <f>'[1]ДОиМП 2021 '!E33</f>
        <v>0.5</v>
      </c>
      <c r="CB5" s="33">
        <f>'[1]ДОиМП 2021 '!F34</f>
        <v>15</v>
      </c>
      <c r="CC5" s="36">
        <f>'[1]ДОиМП 2021 '!D34</f>
        <v>1</v>
      </c>
      <c r="CD5" s="34">
        <f>'[1]ДОиМП 2021 '!E34</f>
        <v>1</v>
      </c>
      <c r="CE5" s="33">
        <f>'[1]ДОиМП 2021 '!F35</f>
        <v>15</v>
      </c>
      <c r="CF5" s="33">
        <f>'[1]ДОиМП 2021 '!D35</f>
        <v>0</v>
      </c>
      <c r="CG5" s="34">
        <f>'[1]ДОиМП 2021 '!E35</f>
        <v>1</v>
      </c>
      <c r="CH5" s="33">
        <f>'[1]ДОиМП 2021 '!F36</f>
        <v>15</v>
      </c>
      <c r="CI5" s="33">
        <f>'[1]ДОиМП 2021 '!D36</f>
        <v>0</v>
      </c>
      <c r="CJ5" s="34">
        <f>'[1]ДОиМП 2021 '!E36</f>
        <v>1</v>
      </c>
      <c r="CK5" s="33">
        <f>'[1]ДОиМП 2021 '!F37</f>
        <v>15</v>
      </c>
      <c r="CL5" s="33">
        <f>'[1]ДОиМП 2021 '!D37</f>
        <v>0</v>
      </c>
      <c r="CM5" s="34">
        <f>'[1]ДОиМП 2021 '!E37</f>
        <v>1</v>
      </c>
      <c r="CN5" s="33">
        <f>'[1]ДОиМП 2021 '!F38</f>
        <v>5</v>
      </c>
      <c r="CO5" s="33">
        <f>'[1]ДОиМП 2021 '!D38</f>
        <v>3</v>
      </c>
      <c r="CP5" s="34">
        <f>'[1]ДОиМП 2021 '!E38</f>
        <v>1</v>
      </c>
      <c r="CQ5" s="33">
        <f>'[1]ДОиМП 2021 '!F39</f>
        <v>5</v>
      </c>
      <c r="CR5" s="33">
        <f>'[1]ДОиМП 2021 '!D39</f>
        <v>4</v>
      </c>
      <c r="CS5" s="34">
        <f>'[1]ДОиМП 2021 '!E39</f>
        <v>1</v>
      </c>
      <c r="CT5" s="33">
        <f>'[1]ДОиМП 2021 '!F40</f>
        <v>10</v>
      </c>
      <c r="CU5" s="33">
        <f>'[1]ДОиМП 2021 '!D40</f>
        <v>0</v>
      </c>
      <c r="CV5" s="34">
        <f>'[1]ДОиМП 2021 '!E40</f>
        <v>1</v>
      </c>
      <c r="CW5" s="33">
        <f>'[1]ДОиМП 2021 '!F41</f>
        <v>5</v>
      </c>
      <c r="CX5" s="33">
        <f>'[1]ДОиМП 2021 '!D41</f>
        <v>100</v>
      </c>
      <c r="CY5" s="34">
        <f>'[1]ДОиМП 2021 '!E41</f>
        <v>1</v>
      </c>
      <c r="CZ5" s="33">
        <f>(DA5)*CZ$4/100</f>
        <v>7</v>
      </c>
      <c r="DA5" s="33">
        <f>'[1]ДОиМП 2021 '!F43</f>
        <v>100</v>
      </c>
      <c r="DB5" s="33">
        <f>'[1]ДОиМП 2021 '!D43</f>
        <v>-44.147515830188574</v>
      </c>
      <c r="DC5" s="34">
        <f>'[1]ДОиМП 2021 '!E43</f>
        <v>1</v>
      </c>
      <c r="DD5" s="33">
        <f>(DE5)*DD$4/100</f>
        <v>7</v>
      </c>
      <c r="DE5" s="33">
        <f>'[1]ДОиМП 2021 '!F45</f>
        <v>100</v>
      </c>
      <c r="DF5" s="33">
        <f>'[1]ДОиМП 2021 '!D45</f>
        <v>0</v>
      </c>
      <c r="DG5" s="34">
        <f>'[1]ДОиМП 2021 '!E45</f>
        <v>1</v>
      </c>
      <c r="DH5" s="29"/>
    </row>
    <row r="6" spans="1:112" s="30" customFormat="1" ht="18.75" x14ac:dyDescent="0.25">
      <c r="A6" s="1">
        <v>2</v>
      </c>
      <c r="B6" s="27" t="s">
        <v>16</v>
      </c>
      <c r="C6" s="42">
        <f>E6*D6</f>
        <v>87.880160000000004</v>
      </c>
      <c r="D6" s="38">
        <v>1.0900000000000001</v>
      </c>
      <c r="E6" s="46">
        <f t="shared" ref="E6:E11" si="0">(F6+AC6+P6+BQ6+BX6+CZ6+DD6)</f>
        <v>80.623999999999995</v>
      </c>
      <c r="F6" s="28">
        <f t="shared" ref="F6:F11" si="1">(G6+J6+M6)*F$4/100</f>
        <v>20.68</v>
      </c>
      <c r="G6" s="33">
        <f>'[1]АНР 2021 '!F7</f>
        <v>30</v>
      </c>
      <c r="H6" s="33">
        <f>'[1]АНР 2021 '!D7</f>
        <v>0</v>
      </c>
      <c r="I6" s="34">
        <f>'[1]АНР 2021 '!E7</f>
        <v>1</v>
      </c>
      <c r="J6" s="33">
        <f>'[1]АНР 2021 '!F8</f>
        <v>24</v>
      </c>
      <c r="K6" s="33">
        <f>'[1]АНР 2021 '!D8</f>
        <v>0</v>
      </c>
      <c r="L6" s="34">
        <f>'[1]АНР 2021 '!E8</f>
        <v>0.8</v>
      </c>
      <c r="M6" s="33">
        <f>'[1]АНР 2021 '!F9</f>
        <v>40</v>
      </c>
      <c r="N6" s="33">
        <f>'[1]АНР 2021 '!D9</f>
        <v>0</v>
      </c>
      <c r="O6" s="34">
        <f>'[1]АНР 2021 '!E9</f>
        <v>1</v>
      </c>
      <c r="P6" s="28">
        <f>(Q6+T6+Z6+W6)*P$4/100</f>
        <v>8.25</v>
      </c>
      <c r="Q6" s="33">
        <f>'[1]АНР 2021 '!F11</f>
        <v>0</v>
      </c>
      <c r="R6" s="33">
        <f>'[1]АНР 2021 '!D11</f>
        <v>132</v>
      </c>
      <c r="S6" s="34">
        <f>'[1]АНР 2021 '!E11</f>
        <v>0</v>
      </c>
      <c r="T6" s="33">
        <f>'[1]АНР 2021 '!F12</f>
        <v>25</v>
      </c>
      <c r="U6" s="33">
        <f>'[1]АНР 2021 '!D12</f>
        <v>0</v>
      </c>
      <c r="V6" s="34">
        <f>'[1]АНР 2021 '!E12</f>
        <v>1</v>
      </c>
      <c r="W6" s="33">
        <f>'[1]АНР 2021 '!F13</f>
        <v>25</v>
      </c>
      <c r="X6" s="33">
        <f>'[1]АНР 2021 '!D13</f>
        <v>0</v>
      </c>
      <c r="Y6" s="34">
        <f>'[1]АНР 2021 '!E13</f>
        <v>1</v>
      </c>
      <c r="Z6" s="33">
        <f>'[1]АНР 2021 '!F14</f>
        <v>25</v>
      </c>
      <c r="AA6" s="33">
        <f>'[1]АНР 2021 '!D14</f>
        <v>0</v>
      </c>
      <c r="AB6" s="34">
        <f>'[1]АНР 2021 '!E14</f>
        <v>1</v>
      </c>
      <c r="AC6" s="28">
        <f>(AD6+AG6+AJ6+AM6+AP6+AS6+AV6+AY6+BB6+BE6+BH6+BK6+BN6)*AC$4/100</f>
        <v>14.443999999999999</v>
      </c>
      <c r="AD6" s="33">
        <f>'[1]АНР 2021 '!F16</f>
        <v>15</v>
      </c>
      <c r="AE6" s="33">
        <f>'[1]АНР 2021 '!D16</f>
        <v>1.8970189701897018</v>
      </c>
      <c r="AF6" s="34">
        <f>'[1]АНР 2021 '!E16</f>
        <v>1</v>
      </c>
      <c r="AG6" s="33">
        <f>'[1]АНР 2021 '!F17</f>
        <v>12.8</v>
      </c>
      <c r="AH6" s="33">
        <f>'[1]АНР 2021 '!D17</f>
        <v>29.97</v>
      </c>
      <c r="AI6" s="34">
        <f>'[1]АНР 2021 '!E17</f>
        <v>0.8</v>
      </c>
      <c r="AJ6" s="33">
        <f>'[1]АНР 2021 '!F18</f>
        <v>5</v>
      </c>
      <c r="AK6" s="33">
        <f>'[1]АНР 2021 '!D18</f>
        <v>0</v>
      </c>
      <c r="AL6" s="34">
        <f>'[1]АНР 2021 '!E18</f>
        <v>1</v>
      </c>
      <c r="AM6" s="33">
        <f>'[1]АНР 2021 '!F19</f>
        <v>0</v>
      </c>
      <c r="AN6" s="33">
        <f>'[1]АНР 2021 '!D19</f>
        <v>0</v>
      </c>
      <c r="AO6" s="34">
        <f>'[1]АНР 2021 '!E19</f>
        <v>0</v>
      </c>
      <c r="AP6" s="33">
        <f>'[1]АНР 2021 '!F20</f>
        <v>5</v>
      </c>
      <c r="AQ6" s="33">
        <f>'[1]АНР 2021 '!D20</f>
        <v>0</v>
      </c>
      <c r="AR6" s="34">
        <f>'[1]АНР 2021 '!E20</f>
        <v>1</v>
      </c>
      <c r="AS6" s="33">
        <f>'[1]АНР 2021 '!F21</f>
        <v>0</v>
      </c>
      <c r="AT6" s="33">
        <f>'[1]АНР 2021 '!D21</f>
        <v>0</v>
      </c>
      <c r="AU6" s="34">
        <f>'[1]АНР 2021 '!E21</f>
        <v>0</v>
      </c>
      <c r="AV6" s="33">
        <f>'[1]АНР 2021 '!F22</f>
        <v>15</v>
      </c>
      <c r="AW6" s="33">
        <f>'[1]АНР 2021 '!D22</f>
        <v>0</v>
      </c>
      <c r="AX6" s="34">
        <f>'[1]АНР 2021 '!E22</f>
        <v>1</v>
      </c>
      <c r="AY6" s="33">
        <f>'[1]АНР 2021 '!F23</f>
        <v>0</v>
      </c>
      <c r="AZ6" s="33">
        <f>'[1]АНР 2021 '!D23</f>
        <v>0</v>
      </c>
      <c r="BA6" s="34">
        <f>'[1]АНР 2021 '!E23</f>
        <v>0</v>
      </c>
      <c r="BB6" s="33">
        <f>'[1]АНР 2021 '!F24</f>
        <v>0</v>
      </c>
      <c r="BC6" s="33">
        <f>'[1]АНР 2021 '!D24</f>
        <v>0</v>
      </c>
      <c r="BD6" s="34">
        <f>'[1]АНР 2021 '!E24</f>
        <v>0</v>
      </c>
      <c r="BE6" s="33">
        <f>'[1]АНР 2021 '!F25</f>
        <v>5</v>
      </c>
      <c r="BF6" s="33">
        <f>'[1]АНР 2021 '!D25</f>
        <v>8.3579395475176316E-2</v>
      </c>
      <c r="BG6" s="34">
        <f>'[1]АНР 2021 '!E25</f>
        <v>1</v>
      </c>
      <c r="BH6" s="33">
        <f>'[1]АНР 2021 '!F26</f>
        <v>0</v>
      </c>
      <c r="BI6" s="33">
        <f>'[1]АНР 2021 '!D26</f>
        <v>0</v>
      </c>
      <c r="BJ6" s="34">
        <f>'[1]АНР 2021 '!E26</f>
        <v>0</v>
      </c>
      <c r="BK6" s="33">
        <f>'[1]АНР 2021 '!F27</f>
        <v>5</v>
      </c>
      <c r="BL6" s="33">
        <f>'[1]АНР 2021 '!D27</f>
        <v>0</v>
      </c>
      <c r="BM6" s="34">
        <f>'[1]АНР 2021 '!E27</f>
        <v>1</v>
      </c>
      <c r="BN6" s="33">
        <f>'[1]АНР 2021 '!F28</f>
        <v>0</v>
      </c>
      <c r="BO6" s="33">
        <f>'[1]АНР 2021 '!D28</f>
        <v>0</v>
      </c>
      <c r="BP6" s="34">
        <f>'[1]АНР 2021 '!E28</f>
        <v>0</v>
      </c>
      <c r="BQ6" s="28">
        <f>(BR6+BU6)*BQ$4/100</f>
        <v>9.75</v>
      </c>
      <c r="BR6" s="33">
        <f>'[1]АНР 2021 '!F30</f>
        <v>0</v>
      </c>
      <c r="BS6" s="33">
        <f>'[1]АНР 2021 '!D30</f>
        <v>0</v>
      </c>
      <c r="BT6" s="34">
        <f>'[1]АНР 2021 '!E30</f>
        <v>0</v>
      </c>
      <c r="BU6" s="33">
        <f>'[1]АНР 2021 '!F31</f>
        <v>65</v>
      </c>
      <c r="BV6" s="33">
        <f>'[1]АНР 2021 '!D31</f>
        <v>0</v>
      </c>
      <c r="BW6" s="34">
        <f>'[1]АНР 2021 '!E31</f>
        <v>1</v>
      </c>
      <c r="BX6" s="28">
        <f>(BY6+CB6+CH6+CK6+CN6+CQ6+CE6+CT6+CW6)*BX$4/100</f>
        <v>13.5</v>
      </c>
      <c r="BY6" s="33">
        <f>'[1]АНР 2021 '!F33</f>
        <v>15</v>
      </c>
      <c r="BZ6" s="33">
        <f>'[1]АНР 2021 '!D33</f>
        <v>100</v>
      </c>
      <c r="CA6" s="34">
        <f>'[1]АНР 2021 '!E33</f>
        <v>1</v>
      </c>
      <c r="CB6" s="33">
        <f>'[1]АНР 2021 '!F34</f>
        <v>15</v>
      </c>
      <c r="CC6" s="36">
        <f>'[1]АНР 2021 '!D34</f>
        <v>1</v>
      </c>
      <c r="CD6" s="34">
        <f>'[1]АНР 2021 '!E34</f>
        <v>1</v>
      </c>
      <c r="CE6" s="33">
        <f>'[1]АНР 2021 '!F35</f>
        <v>15</v>
      </c>
      <c r="CF6" s="33">
        <f>'[1]АНР 2021 '!D35</f>
        <v>0</v>
      </c>
      <c r="CG6" s="34">
        <f>'[1]АНР 2021 '!E35</f>
        <v>1</v>
      </c>
      <c r="CH6" s="33">
        <f>'[1]АНР 2021 '!F36</f>
        <v>15</v>
      </c>
      <c r="CI6" s="33">
        <f>'[1]АНР 2021 '!D36</f>
        <v>0</v>
      </c>
      <c r="CJ6" s="34">
        <f>'[1]АНР 2021 '!E36</f>
        <v>1</v>
      </c>
      <c r="CK6" s="33">
        <f>'[1]АНР 2021 '!F37</f>
        <v>15</v>
      </c>
      <c r="CL6" s="33">
        <f>'[1]АНР 2021 '!D37</f>
        <v>0</v>
      </c>
      <c r="CM6" s="34">
        <f>'[1]АНР 2021 '!E37</f>
        <v>1</v>
      </c>
      <c r="CN6" s="33">
        <f>'[1]АНР 2021 '!F38</f>
        <v>5</v>
      </c>
      <c r="CO6" s="33">
        <f>'[1]АНР 2021 '!D38</f>
        <v>3</v>
      </c>
      <c r="CP6" s="34">
        <f>'[1]АНР 2021 '!E38</f>
        <v>1</v>
      </c>
      <c r="CQ6" s="33">
        <f>'[1]АНР 2021 '!F39</f>
        <v>5</v>
      </c>
      <c r="CR6" s="33">
        <f>'[1]АНР 2021 '!D39</f>
        <v>4</v>
      </c>
      <c r="CS6" s="34">
        <f>'[1]АНР 2021 '!E39</f>
        <v>1</v>
      </c>
      <c r="CT6" s="33">
        <f>'[1]АНР 2021 '!F40</f>
        <v>0</v>
      </c>
      <c r="CU6" s="33">
        <f>'[1]АНР 2021 '!D40</f>
        <v>0</v>
      </c>
      <c r="CV6" s="34">
        <f>'[1]АНР 2021 '!E40</f>
        <v>0</v>
      </c>
      <c r="CW6" s="33">
        <f>'[1]АНР 2021 '!F41</f>
        <v>5</v>
      </c>
      <c r="CX6" s="33">
        <f>'[1]АНР 2021 '!D41</f>
        <v>100</v>
      </c>
      <c r="CY6" s="34">
        <f>'[1]АНР 2021 '!E41</f>
        <v>1</v>
      </c>
      <c r="CZ6" s="33">
        <f t="shared" ref="CZ6:CZ11" si="2">(DA6)*CZ$4/100</f>
        <v>7</v>
      </c>
      <c r="DA6" s="33">
        <f>'[1]АНР 2021 '!F43</f>
        <v>100</v>
      </c>
      <c r="DB6" s="33">
        <f>'[1]АНР 2021 '!D43</f>
        <v>-12.484690209609367</v>
      </c>
      <c r="DC6" s="34">
        <f>'[1]АНР 2021 '!E43</f>
        <v>1</v>
      </c>
      <c r="DD6" s="33">
        <f t="shared" ref="DD6:DD11" si="3">(DE6)*DD$4/100</f>
        <v>7</v>
      </c>
      <c r="DE6" s="33">
        <f>'[1]АНР 2021 '!F45</f>
        <v>100</v>
      </c>
      <c r="DF6" s="33">
        <f>'[1]АНР 2021 '!D45</f>
        <v>0</v>
      </c>
      <c r="DG6" s="34">
        <f>'[1]АНР 2021 '!E45</f>
        <v>1</v>
      </c>
      <c r="DH6" s="29"/>
    </row>
    <row r="7" spans="1:112" s="30" customFormat="1" ht="31.5" x14ac:dyDescent="0.25">
      <c r="A7" s="1">
        <v>3</v>
      </c>
      <c r="B7" s="27" t="s">
        <v>8</v>
      </c>
      <c r="C7" s="42">
        <f t="shared" ref="C7:C11" si="4">E7*D7</f>
        <v>81.863799999999998</v>
      </c>
      <c r="D7" s="38">
        <v>1.06</v>
      </c>
      <c r="E7" s="46">
        <f t="shared" si="0"/>
        <v>77.22999999999999</v>
      </c>
      <c r="F7" s="28">
        <f t="shared" si="1"/>
        <v>18.7</v>
      </c>
      <c r="G7" s="33">
        <f>'[1]ДКиС 2021 '!F7</f>
        <v>30</v>
      </c>
      <c r="H7" s="33">
        <f>'[1]ДКиС 2021 '!D7</f>
        <v>0</v>
      </c>
      <c r="I7" s="34">
        <f>'[1]ДКиС 2021 '!E7</f>
        <v>1</v>
      </c>
      <c r="J7" s="33">
        <f>'[1]ДКиС 2021 '!F8</f>
        <v>15</v>
      </c>
      <c r="K7" s="33">
        <f>'[1]ДКиС 2021 '!D8</f>
        <v>2.083333333333333</v>
      </c>
      <c r="L7" s="34">
        <f>'[1]ДКиС 2021 '!E8</f>
        <v>0.5</v>
      </c>
      <c r="M7" s="33">
        <f>'[1]ДКиС 2021 '!F9</f>
        <v>40</v>
      </c>
      <c r="N7" s="33">
        <f>'[1]ДКиС 2021 '!D9</f>
        <v>0</v>
      </c>
      <c r="O7" s="34">
        <f>'[1]ДКиС 2021 '!E9</f>
        <v>1</v>
      </c>
      <c r="P7" s="28">
        <f>(Q7+T7+Z7+W7)*P$4/100</f>
        <v>8.25</v>
      </c>
      <c r="Q7" s="33">
        <f>'[1]ДКиС 2021 '!F11</f>
        <v>0</v>
      </c>
      <c r="R7" s="33">
        <f>'[1]ДКиС 2021 '!D11</f>
        <v>668</v>
      </c>
      <c r="S7" s="34">
        <f>'[1]ДКиС 2021 '!E11</f>
        <v>0</v>
      </c>
      <c r="T7" s="33">
        <f>'[1]ДКиС 2021 '!F12</f>
        <v>25</v>
      </c>
      <c r="U7" s="33">
        <f>'[1]ДКиС 2021 '!D12</f>
        <v>0</v>
      </c>
      <c r="V7" s="34">
        <f>'[1]ДКиС 2021 '!E12</f>
        <v>1</v>
      </c>
      <c r="W7" s="33">
        <f>'[1]ДКиС 2021 '!F13</f>
        <v>25</v>
      </c>
      <c r="X7" s="33">
        <f>'[1]ДКиС 2021 '!D13</f>
        <v>0</v>
      </c>
      <c r="Y7" s="34">
        <f>'[1]ДКиС 2021 '!E13</f>
        <v>1</v>
      </c>
      <c r="Z7" s="33">
        <f>'[1]ДКиС 2021 '!F14</f>
        <v>25</v>
      </c>
      <c r="AA7" s="33">
        <f>'[1]ДКиС 2021 '!D14</f>
        <v>0</v>
      </c>
      <c r="AB7" s="34">
        <f>'[1]ДКиС 2021 '!E14</f>
        <v>1</v>
      </c>
      <c r="AC7" s="28">
        <f>(AD7+AG7+AJ7+AM7+AP7+AS7+AV7+AY7+BB7+BE7+BH7+BK7+BN7)*AC$4/100</f>
        <v>14.03</v>
      </c>
      <c r="AD7" s="33">
        <f>'[1]ДКиС 2021 '!F16</f>
        <v>0</v>
      </c>
      <c r="AE7" s="33">
        <f>'[1]ДКиС 2021 '!D16</f>
        <v>11.222570532915361</v>
      </c>
      <c r="AF7" s="34">
        <f>'[1]ДКиС 2021 '!E16</f>
        <v>0</v>
      </c>
      <c r="AG7" s="33">
        <f>'[1]ДКиС 2021 '!F17</f>
        <v>16</v>
      </c>
      <c r="AH7" s="33">
        <f>'[1]ДКиС 2021 '!D17</f>
        <v>-38.97</v>
      </c>
      <c r="AI7" s="34">
        <f>'[1]ДКиС 2021 '!E17</f>
        <v>1</v>
      </c>
      <c r="AJ7" s="33">
        <f>'[1]ДКиС 2021 '!F18</f>
        <v>5</v>
      </c>
      <c r="AK7" s="33">
        <f>'[1]ДКиС 2021 '!D18</f>
        <v>0</v>
      </c>
      <c r="AL7" s="34">
        <f>'[1]ДКиС 2021 '!E18</f>
        <v>1</v>
      </c>
      <c r="AM7" s="33">
        <f>'[1]ДКиС 2021 '!F19</f>
        <v>2.5</v>
      </c>
      <c r="AN7" s="33">
        <f>'[1]ДКиС 2021 '!D19</f>
        <v>0.10598186532036075</v>
      </c>
      <c r="AO7" s="34">
        <f>'[1]ДКиС 2021 '!E19</f>
        <v>0.5</v>
      </c>
      <c r="AP7" s="33">
        <f>'[1]ДКиС 2021 '!F20</f>
        <v>5</v>
      </c>
      <c r="AQ7" s="33">
        <f>'[1]ДКиС 2021 '!D20</f>
        <v>0</v>
      </c>
      <c r="AR7" s="34">
        <f>'[1]ДКиС 2021 '!E20</f>
        <v>1</v>
      </c>
      <c r="AS7" s="33">
        <f>'[1]ДКиС 2021 '!F21</f>
        <v>0</v>
      </c>
      <c r="AT7" s="33">
        <f>'[1]ДКиС 2021 '!D21</f>
        <v>0</v>
      </c>
      <c r="AU7" s="34">
        <f>'[1]ДКиС 2021 '!E21</f>
        <v>0</v>
      </c>
      <c r="AV7" s="33">
        <f>'[1]ДКиС 2021 '!F22</f>
        <v>15</v>
      </c>
      <c r="AW7" s="33">
        <f>'[1]ДКиС 2021 '!D22</f>
        <v>0</v>
      </c>
      <c r="AX7" s="34">
        <f>'[1]ДКиС 2021 '!E22</f>
        <v>1</v>
      </c>
      <c r="AY7" s="33">
        <f>'[1]ДКиС 2021 '!F23</f>
        <v>0</v>
      </c>
      <c r="AZ7" s="33">
        <f>'[1]ДКиС 2021 '!D23</f>
        <v>1.5774879887546778</v>
      </c>
      <c r="BA7" s="34">
        <f>'[1]ДКиС 2021 '!E23</f>
        <v>0</v>
      </c>
      <c r="BB7" s="33">
        <f>'[1]ДКиС 2021 '!F24</f>
        <v>0</v>
      </c>
      <c r="BC7" s="33">
        <f>'[1]ДКиС 2021 '!D24</f>
        <v>12.403706136508298</v>
      </c>
      <c r="BD7" s="34">
        <f>'[1]ДКиС 2021 '!E24</f>
        <v>0</v>
      </c>
      <c r="BE7" s="33">
        <f>'[1]ДКиС 2021 '!F25</f>
        <v>5</v>
      </c>
      <c r="BF7" s="33">
        <f>'[1]ДКиС 2021 '!D25</f>
        <v>1.0371449764495777E-3</v>
      </c>
      <c r="BG7" s="34">
        <f>'[1]ДКиС 2021 '!E25</f>
        <v>1</v>
      </c>
      <c r="BH7" s="33">
        <f>'[1]ДКиС 2021 '!F26</f>
        <v>2.5</v>
      </c>
      <c r="BI7" s="33">
        <f>'[1]ДКиС 2021 '!D26</f>
        <v>0.2355012771815547</v>
      </c>
      <c r="BJ7" s="34">
        <f>'[1]ДКиС 2021 '!E26</f>
        <v>0.5</v>
      </c>
      <c r="BK7" s="33">
        <f>'[1]ДКиС 2021 '!F27</f>
        <v>5</v>
      </c>
      <c r="BL7" s="33">
        <f>'[1]ДКиС 2021 '!D27</f>
        <v>0</v>
      </c>
      <c r="BM7" s="34">
        <f>'[1]ДКиС 2021 '!E27</f>
        <v>1</v>
      </c>
      <c r="BN7" s="33">
        <f>'[1]ДКиС 2021 '!F28</f>
        <v>5</v>
      </c>
      <c r="BO7" s="33">
        <f>'[1]ДКиС 2021 '!D28</f>
        <v>0</v>
      </c>
      <c r="BP7" s="34">
        <f>'[1]ДКиС 2021 '!E28</f>
        <v>1</v>
      </c>
      <c r="BQ7" s="28">
        <f>(BR7+BU7)*BQ$4/100</f>
        <v>15</v>
      </c>
      <c r="BR7" s="33">
        <f>'[1]ДКиС 2021 '!F30</f>
        <v>35</v>
      </c>
      <c r="BS7" s="33">
        <f>'[1]ДКиС 2021 '!D30</f>
        <v>0</v>
      </c>
      <c r="BT7" s="34">
        <f>'[1]ДКиС 2021 '!E30</f>
        <v>1</v>
      </c>
      <c r="BU7" s="33">
        <f>'[1]ДКиС 2021 '!F31</f>
        <v>65</v>
      </c>
      <c r="BV7" s="33">
        <f>'[1]ДКиС 2021 '!D31</f>
        <v>0</v>
      </c>
      <c r="BW7" s="34">
        <f>'[1]ДКиС 2021 '!E31</f>
        <v>1</v>
      </c>
      <c r="BX7" s="28">
        <f>(BY7+CB7+CH7+CK7+CN7+CQ7+CE7+CT7+CW7)*BX$4/100</f>
        <v>14.25</v>
      </c>
      <c r="BY7" s="33">
        <f>'[1]ДКиС 2021 '!F33</f>
        <v>15</v>
      </c>
      <c r="BZ7" s="33">
        <f>'[1]ДКиС 2021 '!D33</f>
        <v>100</v>
      </c>
      <c r="CA7" s="34">
        <f>'[1]ДКиС 2021 '!E33</f>
        <v>1</v>
      </c>
      <c r="CB7" s="33">
        <f>'[1]ДКиС 2021 '!F34</f>
        <v>15</v>
      </c>
      <c r="CC7" s="36">
        <f>'[1]ДКиС 2021 '!D34</f>
        <v>1</v>
      </c>
      <c r="CD7" s="37">
        <f>'[1]ДКиС 2021 '!E34</f>
        <v>1</v>
      </c>
      <c r="CE7" s="33">
        <f>'[1]ДКиС 2021 '!F35</f>
        <v>15</v>
      </c>
      <c r="CF7" s="33">
        <f>'[1]ДКиС 2021 '!D35</f>
        <v>0</v>
      </c>
      <c r="CG7" s="34">
        <f>'[1]ДКиС 2021 '!E35</f>
        <v>1</v>
      </c>
      <c r="CH7" s="33">
        <f>'[1]ДКиС 2021 '!F36</f>
        <v>15</v>
      </c>
      <c r="CI7" s="33">
        <f>'[1]ДСиЖКК 2021 '!D36</f>
        <v>0</v>
      </c>
      <c r="CJ7" s="34">
        <f>'[1]ДСиЖКК 2021 '!E36</f>
        <v>1</v>
      </c>
      <c r="CK7" s="33">
        <f>'[1]ДКиС 2021 '!F37</f>
        <v>15</v>
      </c>
      <c r="CL7" s="33">
        <f>'[1]ДКиС 2021 '!D37</f>
        <v>0</v>
      </c>
      <c r="CM7" s="34">
        <f>'[1]ДКиС 2021 '!E37</f>
        <v>1</v>
      </c>
      <c r="CN7" s="33">
        <f>'[1]ДКиС 2021 '!F38</f>
        <v>5</v>
      </c>
      <c r="CO7" s="33">
        <f>'[1]ДКиС 2021 '!D38</f>
        <v>3</v>
      </c>
      <c r="CP7" s="34">
        <f>'[1]ДКиС 2021 '!E38</f>
        <v>1</v>
      </c>
      <c r="CQ7" s="33">
        <f>'[1]ДКиС 2021 '!F39</f>
        <v>5</v>
      </c>
      <c r="CR7" s="33">
        <f>'[1]ДКиС 2021 '!D39</f>
        <v>4</v>
      </c>
      <c r="CS7" s="34">
        <f>'[1]ДКиС 2021 '!E39</f>
        <v>1</v>
      </c>
      <c r="CT7" s="33">
        <f>'[1]ДКиС 2021 '!F40</f>
        <v>10</v>
      </c>
      <c r="CU7" s="33">
        <f>'[1]ДКиС 2021 '!D40</f>
        <v>0</v>
      </c>
      <c r="CV7" s="34">
        <f>'[1]ДКиС 2021 '!E40</f>
        <v>1</v>
      </c>
      <c r="CW7" s="33">
        <f>'[1]ДКиС 2021 '!F41</f>
        <v>0</v>
      </c>
      <c r="CX7" s="33">
        <f>'[1]ДКиС 2021 '!D41</f>
        <v>0</v>
      </c>
      <c r="CY7" s="34">
        <f>'[1]ДКиС 2021 '!E41</f>
        <v>0</v>
      </c>
      <c r="CZ7" s="33">
        <f t="shared" si="2"/>
        <v>7</v>
      </c>
      <c r="DA7" s="33">
        <f>'[1]ДКиС 2021 '!F43</f>
        <v>100</v>
      </c>
      <c r="DB7" s="33">
        <f>'[1]ДКиС 2021 '!D43</f>
        <v>-27.062507499479722</v>
      </c>
      <c r="DC7" s="34">
        <f>'[1]ДКиС 2021 '!E43</f>
        <v>1</v>
      </c>
      <c r="DD7" s="33">
        <f t="shared" si="3"/>
        <v>0</v>
      </c>
      <c r="DE7" s="33">
        <f>'[1]ДКиС 2021 '!F45</f>
        <v>0</v>
      </c>
      <c r="DF7" s="33">
        <f>'[1]ДКиС 2021 '!D45</f>
        <v>0</v>
      </c>
      <c r="DG7" s="34">
        <f>'[1]ДКиС 2021 '!F45</f>
        <v>0</v>
      </c>
      <c r="DH7" s="29"/>
    </row>
    <row r="8" spans="1:112" s="30" customFormat="1" ht="30" customHeight="1" x14ac:dyDescent="0.25">
      <c r="A8" s="1">
        <v>4</v>
      </c>
      <c r="B8" s="27" t="s">
        <v>5</v>
      </c>
      <c r="C8" s="42">
        <f t="shared" si="4"/>
        <v>79.752900000000011</v>
      </c>
      <c r="D8" s="38">
        <v>1.03</v>
      </c>
      <c r="E8" s="46">
        <f t="shared" si="0"/>
        <v>77.430000000000007</v>
      </c>
      <c r="F8" s="28">
        <f t="shared" si="1"/>
        <v>22</v>
      </c>
      <c r="G8" s="45">
        <f>'[1]ДФ 2021 '!F7</f>
        <v>30</v>
      </c>
      <c r="H8" s="33">
        <f>'[1]ДФ 2021 '!D7</f>
        <v>0</v>
      </c>
      <c r="I8" s="34">
        <f>'[1]ДФ 2021 '!E7</f>
        <v>1</v>
      </c>
      <c r="J8" s="45">
        <f>'[1]ДФ 2021 '!F8</f>
        <v>30</v>
      </c>
      <c r="K8" s="33">
        <f>'[1]ДФ 2021 '!D8</f>
        <v>0</v>
      </c>
      <c r="L8" s="34">
        <f>'[1]ДФ 2021 '!E8</f>
        <v>1</v>
      </c>
      <c r="M8" s="45">
        <f>'[1]ДФ 2021 '!F9</f>
        <v>40</v>
      </c>
      <c r="N8" s="33">
        <f>'[1]ДФ 2021 '!D9</f>
        <v>0</v>
      </c>
      <c r="O8" s="34">
        <f>'[1]ДФ 2021 '!E9</f>
        <v>1</v>
      </c>
      <c r="P8" s="28">
        <f t="shared" ref="P8:P11" si="5">(Q8+T8+Z8+W8)*P$4/100</f>
        <v>8.25</v>
      </c>
      <c r="Q8" s="45">
        <f>'[1]ДФ 2021 '!F11</f>
        <v>0</v>
      </c>
      <c r="R8" s="33">
        <f>'[1]ДФ 2021 '!D11</f>
        <v>385</v>
      </c>
      <c r="S8" s="34">
        <f>'[1]ДФ 2021 '!E11</f>
        <v>0</v>
      </c>
      <c r="T8" s="45">
        <f>'[1]ДФ 2021 '!F12</f>
        <v>25</v>
      </c>
      <c r="U8" s="33">
        <f>'[1]ДФ 2021 '!D12</f>
        <v>0</v>
      </c>
      <c r="V8" s="34">
        <f>'[1]ДФ 2021 '!E12</f>
        <v>1</v>
      </c>
      <c r="W8" s="45">
        <f>'[1]ДФ 2021 '!F13</f>
        <v>25</v>
      </c>
      <c r="X8" s="33">
        <f>'[1]ДФ 2021 '!D13</f>
        <v>0</v>
      </c>
      <c r="Y8" s="34">
        <f>'[1]ДФ 2021 '!E13</f>
        <v>1</v>
      </c>
      <c r="Z8" s="45">
        <f>'[1]ДФ 2021 '!F14</f>
        <v>25</v>
      </c>
      <c r="AA8" s="33">
        <f>'[1]ДФ 2021 '!D14</f>
        <v>0</v>
      </c>
      <c r="AB8" s="34">
        <f>'[1]ДФ 2021 '!E14</f>
        <v>1</v>
      </c>
      <c r="AC8" s="28">
        <f t="shared" ref="AC8:AC11" si="6">(AD8+AG8+AJ8+AM8+AP8+AS8+AV8+AY8+BB8+BE8+BH8+BK8+BN8)*AC$4/100</f>
        <v>15.18</v>
      </c>
      <c r="AD8" s="33">
        <f>'[1]ДФ 2021 '!F16</f>
        <v>15</v>
      </c>
      <c r="AE8" s="33">
        <f>'[1]ДФ 2021 '!D16</f>
        <v>1.7496635262449527</v>
      </c>
      <c r="AF8" s="34">
        <f>'[1]ДФ 2021 '!E16</f>
        <v>1</v>
      </c>
      <c r="AG8" s="33">
        <f>'[1]ДФ 2021 '!F17</f>
        <v>16</v>
      </c>
      <c r="AH8" s="33">
        <f>'[1]ДФ 2021 '!D17</f>
        <v>-15.71</v>
      </c>
      <c r="AI8" s="34">
        <f>'[1]ДФ 2021 '!E17</f>
        <v>1</v>
      </c>
      <c r="AJ8" s="33">
        <f>'[1]ДФ 2021 '!F18</f>
        <v>5</v>
      </c>
      <c r="AK8" s="33">
        <f>'[1]ДФ 2021 '!D18</f>
        <v>0</v>
      </c>
      <c r="AL8" s="34">
        <f>'[1]ДФ 2021 '!E18</f>
        <v>1</v>
      </c>
      <c r="AM8" s="33">
        <f>'[1]ДФ 2021 '!F19</f>
        <v>0</v>
      </c>
      <c r="AN8" s="33">
        <f>'[1]ДФ 2021 '!D19</f>
        <v>0</v>
      </c>
      <c r="AO8" s="34">
        <f>'[1]ДФ 2021 '!E19</f>
        <v>0</v>
      </c>
      <c r="AP8" s="33">
        <f>'[1]ДФ 2021 '!F20</f>
        <v>5</v>
      </c>
      <c r="AQ8" s="33">
        <f>'[1]ДФ 2021 '!D20</f>
        <v>0</v>
      </c>
      <c r="AR8" s="34">
        <f>'[1]ДФ 2021 '!E20</f>
        <v>1</v>
      </c>
      <c r="AS8" s="33">
        <f>'[1]ДФ 2021 '!F21</f>
        <v>0</v>
      </c>
      <c r="AT8" s="33">
        <f>'[1]ДФ 2021 '!D21</f>
        <v>0</v>
      </c>
      <c r="AU8" s="34">
        <f>'[1]ДФ 2021 '!E21</f>
        <v>0</v>
      </c>
      <c r="AV8" s="33">
        <f>'[1]ДФ 2021 '!F22</f>
        <v>15</v>
      </c>
      <c r="AW8" s="33">
        <f>'[1]ДФ 2021 '!D22</f>
        <v>0</v>
      </c>
      <c r="AX8" s="34">
        <f>'[1]ДФ 2021 '!E22</f>
        <v>1</v>
      </c>
      <c r="AY8" s="33">
        <f>'[1]ДФ 2021 '!F23</f>
        <v>0</v>
      </c>
      <c r="AZ8" s="33">
        <f>'[1]ДФ 2021 '!D23</f>
        <v>0</v>
      </c>
      <c r="BA8" s="34">
        <f>'[1]ДФ 2021 '!E23</f>
        <v>0</v>
      </c>
      <c r="BB8" s="33">
        <f>'[1]ДФ 2021 '!F24</f>
        <v>0</v>
      </c>
      <c r="BC8" s="33">
        <f>'[1]ДФ 2021 '!D24</f>
        <v>0</v>
      </c>
      <c r="BD8" s="34">
        <f>'[1]ДФ 2021 '!E24</f>
        <v>0</v>
      </c>
      <c r="BE8" s="33">
        <f>'[1]ДФ 2021 '!F25</f>
        <v>5</v>
      </c>
      <c r="BF8" s="33">
        <f>'[1]ДФ 2021 '!D25</f>
        <v>0</v>
      </c>
      <c r="BG8" s="34">
        <f>'[1]ДФ 2021 '!E25</f>
        <v>1</v>
      </c>
      <c r="BH8" s="33">
        <f>'[1]ДФ 2021 '!F26</f>
        <v>0</v>
      </c>
      <c r="BI8" s="33">
        <f>'[1]ДФ 2021 '!D26</f>
        <v>0</v>
      </c>
      <c r="BJ8" s="34">
        <f>'[1]ДФ 2021 '!E26</f>
        <v>0</v>
      </c>
      <c r="BK8" s="33">
        <f>'[1]ДФ 2021 '!F27</f>
        <v>5</v>
      </c>
      <c r="BL8" s="33">
        <f>'[1]ДФ 2021 '!D27</f>
        <v>0</v>
      </c>
      <c r="BM8" s="34">
        <f>'[1]ДФ 2021 '!E27</f>
        <v>1</v>
      </c>
      <c r="BN8" s="33">
        <f>'[1]ДФ 2021 '!F28</f>
        <v>0</v>
      </c>
      <c r="BO8" s="33">
        <f>'[1]ДФ 2021 '!D28</f>
        <v>0</v>
      </c>
      <c r="BP8" s="34">
        <f>'[1]ДФ 2021 '!E28</f>
        <v>0</v>
      </c>
      <c r="BQ8" s="28">
        <f t="shared" ref="BQ8:BQ11" si="7">(BR8+BU8)*BQ$4/100</f>
        <v>9.75</v>
      </c>
      <c r="BR8" s="33">
        <f>'[1]ДФ 2021 '!F30</f>
        <v>0</v>
      </c>
      <c r="BS8" s="33">
        <f>'[1]ДФ 2021 '!D30</f>
        <v>0</v>
      </c>
      <c r="BT8" s="34">
        <f>'[1]ДФ 2021 '!E30</f>
        <v>0</v>
      </c>
      <c r="BU8" s="33">
        <f>'[1]ДФ 2021 '!F31</f>
        <v>65</v>
      </c>
      <c r="BV8" s="33">
        <f>'[1]ДФ 2021 '!D31</f>
        <v>0</v>
      </c>
      <c r="BW8" s="34">
        <f>'[1]ДФ 2021 '!E31</f>
        <v>1</v>
      </c>
      <c r="BX8" s="28">
        <f t="shared" ref="BX8:BX11" si="8">(BY8+CB8+CH8+CK8+CN8+CQ8+CE8+CT8+CW8)*BX$4/100</f>
        <v>8.25</v>
      </c>
      <c r="BY8" s="33">
        <f>'[1]ДФ 2021 '!F33</f>
        <v>0</v>
      </c>
      <c r="BZ8" s="33">
        <f>'[1]ДФ 2021 '!D33</f>
        <v>0</v>
      </c>
      <c r="CA8" s="34">
        <f>'[1]ДФ 2021 '!E33</f>
        <v>0</v>
      </c>
      <c r="CB8" s="33">
        <f>'[1]ДФ 2021 '!F34</f>
        <v>15</v>
      </c>
      <c r="CC8" s="36">
        <f>'[1]ДФ 2021 '!D34</f>
        <v>1</v>
      </c>
      <c r="CD8" s="34">
        <f>'[1]ДФ 2021 '!E34</f>
        <v>1</v>
      </c>
      <c r="CE8" s="33">
        <f>'[1]ДФ 2021 '!F35</f>
        <v>15</v>
      </c>
      <c r="CF8" s="33">
        <f>'[1]ДФ 2021 '!D35</f>
        <v>0</v>
      </c>
      <c r="CG8" s="34">
        <f>'[1]ДФ 2021 '!E35</f>
        <v>1</v>
      </c>
      <c r="CH8" s="33">
        <f>'[1]ДФ 2021 '!F36</f>
        <v>15</v>
      </c>
      <c r="CI8" s="33">
        <f>'[1]ДФ 2021 '!D36</f>
        <v>0</v>
      </c>
      <c r="CJ8" s="34">
        <f>'[1]ДФ 2021 '!E36</f>
        <v>1</v>
      </c>
      <c r="CK8" s="33">
        <f>'[1]ДФ 2021 '!F37</f>
        <v>0</v>
      </c>
      <c r="CL8" s="33">
        <f>'[1]ДФ 2021 '!D37</f>
        <v>0</v>
      </c>
      <c r="CM8" s="34">
        <f>'[1]ДФ 2021 '!E37</f>
        <v>0</v>
      </c>
      <c r="CN8" s="33">
        <f>'[1]ДФ 2021 '!F38</f>
        <v>5</v>
      </c>
      <c r="CO8" s="33">
        <f>'[1]ДФ 2021 '!D38</f>
        <v>3</v>
      </c>
      <c r="CP8" s="34">
        <f>'[1]ДФ 2021 '!E38</f>
        <v>1</v>
      </c>
      <c r="CQ8" s="33">
        <f>'[1]ДФ 2021 '!F39</f>
        <v>5</v>
      </c>
      <c r="CR8" s="33">
        <f>'[1]ДФ 2021 '!D39</f>
        <v>4</v>
      </c>
      <c r="CS8" s="34">
        <f>'[1]ДФ 2021 '!E39</f>
        <v>1</v>
      </c>
      <c r="CT8" s="33">
        <f>'[1]ДФ 2021 '!F40</f>
        <v>0</v>
      </c>
      <c r="CU8" s="33">
        <f>'[1]ДФ 2021 '!D40</f>
        <v>0</v>
      </c>
      <c r="CV8" s="34">
        <f>'[1]ДФ 2021 '!E40</f>
        <v>0</v>
      </c>
      <c r="CW8" s="33">
        <f>'[1]ДФ 2021 '!F41</f>
        <v>0</v>
      </c>
      <c r="CX8" s="33">
        <f>'[1]ДФ 2021 '!D41</f>
        <v>0</v>
      </c>
      <c r="CY8" s="34">
        <f>'[1]ДФ 2021 '!E41</f>
        <v>0</v>
      </c>
      <c r="CZ8" s="33">
        <f t="shared" si="2"/>
        <v>7</v>
      </c>
      <c r="DA8" s="33">
        <f>'[1]ДФ 2021 '!F43</f>
        <v>100</v>
      </c>
      <c r="DB8" s="33">
        <f>'[1]ДФ 2021 '!D43</f>
        <v>0</v>
      </c>
      <c r="DC8" s="34">
        <f>'[1]ДФ 2021 '!E43</f>
        <v>1</v>
      </c>
      <c r="DD8" s="33">
        <f t="shared" si="3"/>
        <v>7</v>
      </c>
      <c r="DE8" s="33">
        <f>'[1]ДФ 2021 '!F45</f>
        <v>100</v>
      </c>
      <c r="DF8" s="33">
        <f>'[1]ДФ 2021 '!D45</f>
        <v>0</v>
      </c>
      <c r="DG8" s="34">
        <f>'[1]ДКиС 2021 '!E45</f>
        <v>0</v>
      </c>
      <c r="DH8" s="29"/>
    </row>
    <row r="9" spans="1:112" s="30" customFormat="1" ht="31.5" x14ac:dyDescent="0.25">
      <c r="A9" s="1">
        <v>5</v>
      </c>
      <c r="B9" s="27" t="s">
        <v>15</v>
      </c>
      <c r="C9" s="42">
        <f t="shared" si="4"/>
        <v>70.210000000000008</v>
      </c>
      <c r="D9" s="39">
        <v>1</v>
      </c>
      <c r="E9" s="46">
        <f t="shared" si="0"/>
        <v>70.210000000000008</v>
      </c>
      <c r="F9" s="28">
        <f t="shared" si="1"/>
        <v>16.28</v>
      </c>
      <c r="G9" s="33">
        <f>'[1] Дума '!F7</f>
        <v>30</v>
      </c>
      <c r="H9" s="33">
        <f>'[1] Дума '!D7</f>
        <v>0</v>
      </c>
      <c r="I9" s="34">
        <f>'[1] Дума '!E7</f>
        <v>1</v>
      </c>
      <c r="J9" s="33">
        <f>'[1] Дума '!F8</f>
        <v>24</v>
      </c>
      <c r="K9" s="33">
        <f>'[1] Дума '!D8</f>
        <v>0</v>
      </c>
      <c r="L9" s="34">
        <f>'[1] Дума '!E8</f>
        <v>0.8</v>
      </c>
      <c r="M9" s="33">
        <f>'[1] Дума '!F9</f>
        <v>20</v>
      </c>
      <c r="N9" s="33">
        <f>'[1] Дума '!D9</f>
        <v>1</v>
      </c>
      <c r="O9" s="34">
        <f>'[1] Дума '!E9</f>
        <v>0.5</v>
      </c>
      <c r="P9" s="28">
        <f>(Q9+T9+Z9+W9)*P$4/100</f>
        <v>8.25</v>
      </c>
      <c r="Q9" s="33">
        <f>'[1] Дума '!F11</f>
        <v>0</v>
      </c>
      <c r="R9" s="33">
        <f>'[1] Дума '!D11</f>
        <v>87</v>
      </c>
      <c r="S9" s="34">
        <f>'[1] Дума '!E11</f>
        <v>0</v>
      </c>
      <c r="T9" s="33">
        <f>'[1] Дума '!F12</f>
        <v>25</v>
      </c>
      <c r="U9" s="33">
        <f>'[1] Дума '!D12</f>
        <v>0</v>
      </c>
      <c r="V9" s="34">
        <f>'[1] Дума '!E12</f>
        <v>1</v>
      </c>
      <c r="W9" s="33">
        <f>'[1] Дума '!F13</f>
        <v>25</v>
      </c>
      <c r="X9" s="33">
        <f>'[1] Дума '!D13</f>
        <v>0</v>
      </c>
      <c r="Y9" s="34">
        <f>'[1] Дума '!E13</f>
        <v>1</v>
      </c>
      <c r="Z9" s="33">
        <f>'[1] Дума '!F14</f>
        <v>25</v>
      </c>
      <c r="AA9" s="33">
        <f>'[1] Дума '!D14</f>
        <v>0</v>
      </c>
      <c r="AB9" s="34">
        <f>'[1] Дума '!E14</f>
        <v>1</v>
      </c>
      <c r="AC9" s="28">
        <f>(AD9+AG9+AJ9+AM9+AP9+AS9+AV9+AY9+BB9+BE9+BH9+BK9+BN9)*AC$4/100</f>
        <v>15.18</v>
      </c>
      <c r="AD9" s="33">
        <f>'[1] Дума '!F16</f>
        <v>15</v>
      </c>
      <c r="AE9" s="33">
        <f>'[1] Дума '!D16</f>
        <v>0.1855287569573284</v>
      </c>
      <c r="AF9" s="34">
        <f>'[1] Дума '!E16</f>
        <v>1</v>
      </c>
      <c r="AG9" s="33">
        <f>'[1] Дума '!F17</f>
        <v>16</v>
      </c>
      <c r="AH9" s="33">
        <f>'[1] Дума '!D17</f>
        <v>-22.11</v>
      </c>
      <c r="AI9" s="34">
        <f>'[1] Дума '!E17</f>
        <v>1</v>
      </c>
      <c r="AJ9" s="33">
        <f>'[1] Дума '!F18</f>
        <v>5</v>
      </c>
      <c r="AK9" s="33">
        <f>'[1] Дума '!D18</f>
        <v>0</v>
      </c>
      <c r="AL9" s="34">
        <f>'[1] Дума '!E18</f>
        <v>1</v>
      </c>
      <c r="AM9" s="33">
        <f>'[1] Дума '!F19</f>
        <v>0</v>
      </c>
      <c r="AN9" s="33">
        <f>'[1] Дума '!D19</f>
        <v>0</v>
      </c>
      <c r="AO9" s="34">
        <f>'[1] Дума '!E19</f>
        <v>0</v>
      </c>
      <c r="AP9" s="33">
        <f>'[1] Дума '!F20</f>
        <v>5</v>
      </c>
      <c r="AQ9" s="33">
        <f>'[1] Дума '!D20</f>
        <v>0</v>
      </c>
      <c r="AR9" s="34">
        <f>'[1] Дума '!E20</f>
        <v>1</v>
      </c>
      <c r="AS9" s="33">
        <f>'[1] Дума '!F21</f>
        <v>0</v>
      </c>
      <c r="AT9" s="33">
        <f>'[1] Дума '!D21</f>
        <v>0</v>
      </c>
      <c r="AU9" s="34">
        <f>'[1] Дума '!E21</f>
        <v>0</v>
      </c>
      <c r="AV9" s="33">
        <f>'[1] Дума '!F22</f>
        <v>15</v>
      </c>
      <c r="AW9" s="33">
        <f>'[1] Дума '!D22</f>
        <v>0</v>
      </c>
      <c r="AX9" s="34">
        <f>'[1] Дума '!E22</f>
        <v>1</v>
      </c>
      <c r="AY9" s="33">
        <f>'[1] Дума '!F23</f>
        <v>0</v>
      </c>
      <c r="AZ9" s="33">
        <f>'[1] Дума '!D23</f>
        <v>0</v>
      </c>
      <c r="BA9" s="34">
        <f>'[1] Дума '!E23</f>
        <v>0</v>
      </c>
      <c r="BB9" s="33">
        <f>'[1] Дума '!F24</f>
        <v>0</v>
      </c>
      <c r="BC9" s="33">
        <f>'[1] Дума '!D24</f>
        <v>0</v>
      </c>
      <c r="BD9" s="34">
        <f>'[1] Дума '!E24</f>
        <v>0</v>
      </c>
      <c r="BE9" s="33">
        <f>'[1] Дума '!F25</f>
        <v>5</v>
      </c>
      <c r="BF9" s="33">
        <f>'[1] Дума '!D25</f>
        <v>0</v>
      </c>
      <c r="BG9" s="34">
        <f>'[1] Дума '!E25</f>
        <v>1</v>
      </c>
      <c r="BH9" s="33">
        <f>'[1] Дума '!F26</f>
        <v>0</v>
      </c>
      <c r="BI9" s="33">
        <f>'[1] Дума '!D26</f>
        <v>0</v>
      </c>
      <c r="BJ9" s="34">
        <f>'[1] Дума '!E26</f>
        <v>0</v>
      </c>
      <c r="BK9" s="33">
        <f>'[1] Дума '!F27</f>
        <v>5</v>
      </c>
      <c r="BL9" s="33">
        <f>'[1] Дума '!D27</f>
        <v>0</v>
      </c>
      <c r="BM9" s="34">
        <f>'[1] Дума '!E27</f>
        <v>1</v>
      </c>
      <c r="BN9" s="33">
        <f>'[1] Дума '!F28</f>
        <v>0</v>
      </c>
      <c r="BO9" s="33">
        <f>'[1] Дума '!D28</f>
        <v>0</v>
      </c>
      <c r="BP9" s="34">
        <f>'[1] Дума '!E28</f>
        <v>0</v>
      </c>
      <c r="BQ9" s="28">
        <f>(BR9+BU9)*BQ$4/100</f>
        <v>9.75</v>
      </c>
      <c r="BR9" s="33">
        <f>'[1] Дума '!F30</f>
        <v>0</v>
      </c>
      <c r="BS9" s="33">
        <f>'[1] Дума '!D30</f>
        <v>0</v>
      </c>
      <c r="BT9" s="34">
        <f>'[1] Дума '!E30</f>
        <v>0</v>
      </c>
      <c r="BU9" s="33">
        <f>'[1] Дума '!F31</f>
        <v>65</v>
      </c>
      <c r="BV9" s="33">
        <f>'[1] Дума '!D31</f>
        <v>0</v>
      </c>
      <c r="BW9" s="34">
        <f>'[1] Дума '!E31</f>
        <v>1</v>
      </c>
      <c r="BX9" s="28">
        <f>(BY9+CB9+CH9+CK9+CN9+CQ9+CE9+CT9+CW9)*BX$4/100</f>
        <v>6.75</v>
      </c>
      <c r="BY9" s="33">
        <f>'[1] Дума '!F33</f>
        <v>0</v>
      </c>
      <c r="BZ9" s="33">
        <f>'[1] Дума '!D33</f>
        <v>0</v>
      </c>
      <c r="CA9" s="34">
        <f>'[1] Дума '!E33</f>
        <v>0</v>
      </c>
      <c r="CB9" s="33">
        <f>'[1] Дума '!F34</f>
        <v>15</v>
      </c>
      <c r="CC9" s="33">
        <f>'[1] Дума '!D34</f>
        <v>1</v>
      </c>
      <c r="CD9" s="34">
        <f>'[1] Дума '!E34</f>
        <v>1</v>
      </c>
      <c r="CE9" s="33">
        <f>'[1] Дума '!F35</f>
        <v>15</v>
      </c>
      <c r="CF9" s="33">
        <f>'[1] Дума '!D35</f>
        <v>0</v>
      </c>
      <c r="CG9" s="34">
        <f>'[1] Дума '!E35</f>
        <v>1</v>
      </c>
      <c r="CH9" s="33">
        <f>'[1] Дума '!F36</f>
        <v>15</v>
      </c>
      <c r="CI9" s="33">
        <f>'[1] Дума '!D36</f>
        <v>0</v>
      </c>
      <c r="CJ9" s="34">
        <f>'[1] Дума '!E36</f>
        <v>1</v>
      </c>
      <c r="CK9" s="33">
        <f>'[1] Дума '!F37</f>
        <v>0</v>
      </c>
      <c r="CL9" s="33">
        <f>'[1] Дума '!D37</f>
        <v>0</v>
      </c>
      <c r="CM9" s="34">
        <f>'[1] Дума '!E37</f>
        <v>0</v>
      </c>
      <c r="CN9" s="33">
        <f>'[1] Дума '!F38</f>
        <v>0</v>
      </c>
      <c r="CO9" s="33">
        <f>'[1] Дума '!D38</f>
        <v>0</v>
      </c>
      <c r="CP9" s="34">
        <f>'[1] Дума '!E38</f>
        <v>0</v>
      </c>
      <c r="CQ9" s="33">
        <f>'[1] Дума '!F39</f>
        <v>0</v>
      </c>
      <c r="CR9" s="33">
        <f>'[1] Дума '!D39</f>
        <v>0</v>
      </c>
      <c r="CS9" s="34">
        <f>'[1] Дума '!E39</f>
        <v>0</v>
      </c>
      <c r="CT9" s="33">
        <f>'[1] Дума '!F40</f>
        <v>0</v>
      </c>
      <c r="CU9" s="33">
        <f>'[1] Дума '!D40</f>
        <v>0</v>
      </c>
      <c r="CV9" s="34">
        <f>'[1] Дума '!E40</f>
        <v>0</v>
      </c>
      <c r="CW9" s="33">
        <f>'[1] Дума '!F41</f>
        <v>0</v>
      </c>
      <c r="CX9" s="33">
        <f>'[1] Дума '!D41</f>
        <v>0</v>
      </c>
      <c r="CY9" s="34">
        <f>'[1] Дума '!E41</f>
        <v>0</v>
      </c>
      <c r="CZ9" s="33">
        <f t="shared" si="2"/>
        <v>7</v>
      </c>
      <c r="DA9" s="33">
        <f>'[1] Дума '!F43</f>
        <v>100</v>
      </c>
      <c r="DB9" s="33">
        <f>'[1] Дума '!D43</f>
        <v>0</v>
      </c>
      <c r="DC9" s="34">
        <f>'[1] Дума '!E43</f>
        <v>1</v>
      </c>
      <c r="DD9" s="33">
        <f t="shared" si="3"/>
        <v>7</v>
      </c>
      <c r="DE9" s="33">
        <f>'[1] Дума '!F45</f>
        <v>100</v>
      </c>
      <c r="DF9" s="33">
        <f>'[1] Дума '!D45</f>
        <v>0</v>
      </c>
      <c r="DG9" s="34">
        <f>'[1] Дума '!E45</f>
        <v>1</v>
      </c>
      <c r="DH9" s="29"/>
    </row>
    <row r="10" spans="1:112" s="30" customFormat="1" ht="18.75" x14ac:dyDescent="0.25">
      <c r="A10" s="1">
        <v>6</v>
      </c>
      <c r="B10" s="27" t="s">
        <v>7</v>
      </c>
      <c r="C10" s="42">
        <f t="shared" si="4"/>
        <v>69.234375</v>
      </c>
      <c r="D10" s="38">
        <v>1.05</v>
      </c>
      <c r="E10" s="46">
        <f t="shared" si="0"/>
        <v>65.9375</v>
      </c>
      <c r="F10" s="28">
        <f t="shared" si="1"/>
        <v>15.4</v>
      </c>
      <c r="G10" s="33">
        <f>'[1] ДИО '!F7</f>
        <v>30</v>
      </c>
      <c r="H10" s="33">
        <f>'[1] ДИО '!D7</f>
        <v>0</v>
      </c>
      <c r="I10" s="34">
        <f>'[1] ДИО '!E7</f>
        <v>1</v>
      </c>
      <c r="J10" s="33">
        <f>'[1] ДИО '!F8</f>
        <v>0</v>
      </c>
      <c r="K10" s="33">
        <f>'[1] ДИО '!D8</f>
        <v>17.647058823529413</v>
      </c>
      <c r="L10" s="34">
        <f>'[1] ДИО '!E8</f>
        <v>0</v>
      </c>
      <c r="M10" s="33">
        <f>'[1] ДИО '!F9</f>
        <v>40</v>
      </c>
      <c r="N10" s="33">
        <f>'[1] ДИО '!D9</f>
        <v>0</v>
      </c>
      <c r="O10" s="34">
        <f>'[1] ДИО '!E9</f>
        <v>1</v>
      </c>
      <c r="P10" s="28">
        <f t="shared" si="5"/>
        <v>9.625</v>
      </c>
      <c r="Q10" s="33">
        <f>'[1] ДИО '!F11</f>
        <v>12.5</v>
      </c>
      <c r="R10" s="33">
        <f>'[1] ДИО '!D11</f>
        <v>96</v>
      </c>
      <c r="S10" s="34">
        <f>'[1] ДИО '!E11</f>
        <v>0.5</v>
      </c>
      <c r="T10" s="33">
        <f>'[1] ДИО '!F12</f>
        <v>25</v>
      </c>
      <c r="U10" s="33">
        <f>'[1] ДИО '!D12</f>
        <v>0</v>
      </c>
      <c r="V10" s="34">
        <f>'[1] ДИО '!E12</f>
        <v>1</v>
      </c>
      <c r="W10" s="33">
        <f>'[1] ДИО '!F13</f>
        <v>25</v>
      </c>
      <c r="X10" s="33">
        <f>'[1] ДИО '!D13</f>
        <v>0</v>
      </c>
      <c r="Y10" s="34">
        <f>'[1] ДИО '!E13</f>
        <v>1</v>
      </c>
      <c r="Z10" s="33">
        <f>'[1] ДИО '!F14</f>
        <v>25</v>
      </c>
      <c r="AA10" s="33">
        <f>'[1] ДИО '!D14</f>
        <v>0</v>
      </c>
      <c r="AB10" s="34">
        <f>'[1] ДИО '!E14</f>
        <v>1</v>
      </c>
      <c r="AC10" s="28">
        <f t="shared" si="6"/>
        <v>8.9124999999999996</v>
      </c>
      <c r="AD10" s="33">
        <f>'[1] ДИО '!F16</f>
        <v>3.75</v>
      </c>
      <c r="AE10" s="33">
        <f>'[1] ДИО '!D16</f>
        <v>5.8103015075376883</v>
      </c>
      <c r="AF10" s="34">
        <f>'[1] ДИО '!E16</f>
        <v>0.25</v>
      </c>
      <c r="AG10" s="33">
        <f>'[1] ДИО '!F17</f>
        <v>0</v>
      </c>
      <c r="AH10" s="33">
        <f>'[1] ДИО '!D17</f>
        <v>637.64</v>
      </c>
      <c r="AI10" s="34">
        <f>'[1] ДИО '!E17</f>
        <v>0</v>
      </c>
      <c r="AJ10" s="33">
        <f>'[1] ДИО '!F18</f>
        <v>5</v>
      </c>
      <c r="AK10" s="33">
        <f>'[1] ДИО '!D18</f>
        <v>0</v>
      </c>
      <c r="AL10" s="34">
        <f>'[1] ДИО '!E18</f>
        <v>1</v>
      </c>
      <c r="AM10" s="33">
        <f>'[1] ДИО '!F19</f>
        <v>0</v>
      </c>
      <c r="AN10" s="33">
        <f>'[1] ДИО '!D19</f>
        <v>0</v>
      </c>
      <c r="AO10" s="34">
        <f>'[1] ДИО '!E19</f>
        <v>0</v>
      </c>
      <c r="AP10" s="33">
        <f>'[1] ДИО '!F20</f>
        <v>5</v>
      </c>
      <c r="AQ10" s="33">
        <f>'[1] ДИО '!D20</f>
        <v>0</v>
      </c>
      <c r="AR10" s="34">
        <f>'[1] ДИО '!E20</f>
        <v>1</v>
      </c>
      <c r="AS10" s="33">
        <f>'[1] ДИО '!F21</f>
        <v>0</v>
      </c>
      <c r="AT10" s="33">
        <f>'[1] ДИО '!D21</f>
        <v>0</v>
      </c>
      <c r="AU10" s="34">
        <f>'[1] ДИО '!E21</f>
        <v>0</v>
      </c>
      <c r="AV10" s="33">
        <f>'[1] ДИО '!F22</f>
        <v>15</v>
      </c>
      <c r="AW10" s="33">
        <f>'[1] ДИО '!D22</f>
        <v>0</v>
      </c>
      <c r="AX10" s="34">
        <f>'[1] ДИО '!E22</f>
        <v>1</v>
      </c>
      <c r="AY10" s="33">
        <f>'[1] ДИО '!F23</f>
        <v>0</v>
      </c>
      <c r="AZ10" s="33">
        <f>'[1] ДИО '!D23</f>
        <v>0</v>
      </c>
      <c r="BA10" s="34">
        <f>'[1] ДИО '!E23</f>
        <v>0</v>
      </c>
      <c r="BB10" s="33">
        <f>'[1] ДИО '!F24</f>
        <v>0</v>
      </c>
      <c r="BC10" s="33">
        <f>'[1] ДИО '!D24</f>
        <v>0</v>
      </c>
      <c r="BD10" s="34">
        <f>'[1] ДИО '!E24</f>
        <v>0</v>
      </c>
      <c r="BE10" s="33">
        <f>'[1] ДИО '!F25</f>
        <v>5</v>
      </c>
      <c r="BF10" s="33">
        <f>'[1] ДИО '!D25</f>
        <v>2.0742969639660734E-3</v>
      </c>
      <c r="BG10" s="34">
        <f>'[1] ДИО '!E25</f>
        <v>1</v>
      </c>
      <c r="BH10" s="33">
        <f>'[1] ДИО '!F26</f>
        <v>0</v>
      </c>
      <c r="BI10" s="33">
        <f>'[1] ДИО '!D26</f>
        <v>0</v>
      </c>
      <c r="BJ10" s="34">
        <f>'[1] ДИО '!E26</f>
        <v>0</v>
      </c>
      <c r="BK10" s="33">
        <f>'[1] ДИО '!F27</f>
        <v>5</v>
      </c>
      <c r="BL10" s="33">
        <f>'[1] ДИО '!D27</f>
        <v>0</v>
      </c>
      <c r="BM10" s="34">
        <f>'[1] ДИО '!E27</f>
        <v>1</v>
      </c>
      <c r="BN10" s="33">
        <f>'[1] ДИО '!F28</f>
        <v>0</v>
      </c>
      <c r="BO10" s="33">
        <f>'[1] ДИО '!D28</f>
        <v>0</v>
      </c>
      <c r="BP10" s="34">
        <f>'[1] ДИО '!E28</f>
        <v>0</v>
      </c>
      <c r="BQ10" s="28">
        <f t="shared" si="7"/>
        <v>9.75</v>
      </c>
      <c r="BR10" s="33">
        <f>'[1] ДИО '!F30</f>
        <v>0</v>
      </c>
      <c r="BS10" s="33">
        <f>'[1] ДИО '!D30</f>
        <v>0</v>
      </c>
      <c r="BT10" s="34">
        <f>'[1] ДИО '!E30</f>
        <v>0</v>
      </c>
      <c r="BU10" s="33">
        <f>'[1] ДИО '!F31</f>
        <v>65</v>
      </c>
      <c r="BV10" s="33">
        <f>'[1] ДИО '!D31</f>
        <v>0</v>
      </c>
      <c r="BW10" s="34">
        <f>'[1] ДИО '!E31</f>
        <v>1</v>
      </c>
      <c r="BX10" s="28">
        <f t="shared" si="8"/>
        <v>8.25</v>
      </c>
      <c r="BY10" s="33">
        <f>'[1] ДИО '!F33</f>
        <v>0</v>
      </c>
      <c r="BZ10" s="33">
        <f>'[1] ДИО '!D33</f>
        <v>0</v>
      </c>
      <c r="CA10" s="34">
        <f>'[1] ДИО '!E33</f>
        <v>0</v>
      </c>
      <c r="CB10" s="33">
        <f>'[1] ДИО '!F34</f>
        <v>15</v>
      </c>
      <c r="CC10" s="36">
        <f>'[1] ДИО '!D34</f>
        <v>1</v>
      </c>
      <c r="CD10" s="34">
        <f>'[1] ДИО '!E35</f>
        <v>1</v>
      </c>
      <c r="CE10" s="33">
        <f>'[1] ДИО '!F35</f>
        <v>15</v>
      </c>
      <c r="CF10" s="33">
        <f>'[1] ДИО '!D35</f>
        <v>0</v>
      </c>
      <c r="CG10" s="34">
        <f>'[1] ДИО '!E35</f>
        <v>1</v>
      </c>
      <c r="CH10" s="33">
        <f>'[1] ДИО '!F36</f>
        <v>15</v>
      </c>
      <c r="CI10" s="33">
        <f>'[1] ДИО '!D36</f>
        <v>0</v>
      </c>
      <c r="CJ10" s="34">
        <f>'[1] ДИО '!E36</f>
        <v>1</v>
      </c>
      <c r="CK10" s="33">
        <f>'[1] ДИО '!F37</f>
        <v>0</v>
      </c>
      <c r="CL10" s="33">
        <f>'[1] ДИО '!D37</f>
        <v>0</v>
      </c>
      <c r="CM10" s="34">
        <f>'[1] ДИО '!E37</f>
        <v>0</v>
      </c>
      <c r="CN10" s="33">
        <f>'[1] ДИО '!F38</f>
        <v>5</v>
      </c>
      <c r="CO10" s="33">
        <f>'[1] ДИО '!D38</f>
        <v>3</v>
      </c>
      <c r="CP10" s="34">
        <f>'[1] ДИО '!E38</f>
        <v>1</v>
      </c>
      <c r="CQ10" s="33">
        <f>'[1] ДИО '!F39</f>
        <v>5</v>
      </c>
      <c r="CR10" s="33">
        <f>'[1] ДИО '!D39</f>
        <v>4</v>
      </c>
      <c r="CS10" s="34">
        <f>'[1] ДИО '!E39</f>
        <v>1</v>
      </c>
      <c r="CT10" s="33">
        <f>'[1] ДИО '!F40</f>
        <v>0</v>
      </c>
      <c r="CU10" s="33">
        <f>'[1] ДИО '!D40</f>
        <v>0</v>
      </c>
      <c r="CV10" s="34">
        <f>'[1] ДИО '!E40</f>
        <v>0</v>
      </c>
      <c r="CW10" s="33">
        <f>'[1] ДИО '!F41</f>
        <v>0</v>
      </c>
      <c r="CX10" s="33">
        <f>'[1] ДИО '!D41</f>
        <v>0</v>
      </c>
      <c r="CY10" s="34">
        <f>'[1] ДИО '!E41</f>
        <v>0</v>
      </c>
      <c r="CZ10" s="33">
        <f t="shared" si="2"/>
        <v>7</v>
      </c>
      <c r="DA10" s="33">
        <f>'[1] ДИО '!F43</f>
        <v>100</v>
      </c>
      <c r="DB10" s="33">
        <f>'[1] ДИО '!D43</f>
        <v>0</v>
      </c>
      <c r="DC10" s="34">
        <f>'[1] ДИО '!E43</f>
        <v>1</v>
      </c>
      <c r="DD10" s="33">
        <f t="shared" si="3"/>
        <v>7</v>
      </c>
      <c r="DE10" s="33">
        <f>'[1] ДИО '!F45</f>
        <v>100</v>
      </c>
      <c r="DF10" s="33">
        <f>'[1] ДИО '!D45</f>
        <v>0</v>
      </c>
      <c r="DG10" s="34">
        <f>'[1] ДИО '!E45</f>
        <v>1</v>
      </c>
      <c r="DH10" s="29"/>
    </row>
    <row r="11" spans="1:112" s="30" customFormat="1" ht="18.75" x14ac:dyDescent="0.25">
      <c r="A11" s="1">
        <v>7</v>
      </c>
      <c r="B11" s="27" t="s">
        <v>54</v>
      </c>
      <c r="C11" s="42">
        <f t="shared" si="4"/>
        <v>67.14062100000001</v>
      </c>
      <c r="D11" s="38">
        <v>1.0900000000000001</v>
      </c>
      <c r="E11" s="46">
        <f t="shared" si="0"/>
        <v>61.596900000000005</v>
      </c>
      <c r="F11" s="28">
        <f t="shared" si="1"/>
        <v>14.3</v>
      </c>
      <c r="G11" s="33">
        <f>'[1]ДСиЖКК 2021 '!F7</f>
        <v>30</v>
      </c>
      <c r="H11" s="33">
        <f>'[1]ДСиЖКК 2021 '!D7</f>
        <v>0</v>
      </c>
      <c r="I11" s="34">
        <f>'[1]ДСиЖКК 2021 '!E7</f>
        <v>1</v>
      </c>
      <c r="J11" s="33">
        <f>'[1]ДСиЖКК 2021 '!F8</f>
        <v>15</v>
      </c>
      <c r="K11" s="33">
        <f>'[1]ДСиЖКК 2021 '!D8</f>
        <v>5.1282051282051277</v>
      </c>
      <c r="L11" s="34">
        <f>'[1]ДСиЖКК 2021 '!E8</f>
        <v>0.5</v>
      </c>
      <c r="M11" s="33">
        <f>'[1]ДСиЖКК 2021 '!F9</f>
        <v>20</v>
      </c>
      <c r="N11" s="33">
        <f>'[1]ДСиЖКК 2021 '!D9</f>
        <v>1</v>
      </c>
      <c r="O11" s="34">
        <f>'[1]ДСиЖКК 2021 '!E9</f>
        <v>0.5</v>
      </c>
      <c r="P11" s="28">
        <f t="shared" si="5"/>
        <v>8.25</v>
      </c>
      <c r="Q11" s="33">
        <f>'[1]ДСиЖКК 2021 '!F11</f>
        <v>0</v>
      </c>
      <c r="R11" s="33">
        <f>'[1]ДСиЖКК 2021 '!D11</f>
        <v>122</v>
      </c>
      <c r="S11" s="34">
        <f>'[1]ДСиЖКК 2021 '!E11</f>
        <v>0</v>
      </c>
      <c r="T11" s="33">
        <f>'[1]ДСиЖКК 2021 '!F12</f>
        <v>25</v>
      </c>
      <c r="U11" s="33">
        <f>'[1]ДСиЖКК 2021 '!D12</f>
        <v>0</v>
      </c>
      <c r="V11" s="34">
        <f>'[1]ДСиЖКК 2021 '!E12</f>
        <v>1</v>
      </c>
      <c r="W11" s="33">
        <f>'[1]ДСиЖКК 2021 '!F13</f>
        <v>25</v>
      </c>
      <c r="X11" s="33">
        <f>'[1]ДСиЖКК 2021 '!D13</f>
        <v>0</v>
      </c>
      <c r="Y11" s="34">
        <f>'[1]ДКиС 2021 '!E13</f>
        <v>1</v>
      </c>
      <c r="Z11" s="33">
        <f>'[1]ДСиЖКК 2021 '!F14</f>
        <v>25</v>
      </c>
      <c r="AA11" s="33">
        <f>'[1]ДСиЖКК 2021 '!D14</f>
        <v>0</v>
      </c>
      <c r="AB11" s="34">
        <f>'[1]ДСиЖКК 2021 '!E14</f>
        <v>1</v>
      </c>
      <c r="AC11" s="28">
        <f t="shared" si="6"/>
        <v>11.046900000000001</v>
      </c>
      <c r="AD11" s="33">
        <f>'[1]ДСиЖКК 2021 '!F16</f>
        <v>3.75</v>
      </c>
      <c r="AE11" s="33">
        <f>'[1]ДСиЖКК 2021 '!D16</f>
        <v>8.2758620689655178</v>
      </c>
      <c r="AF11" s="34">
        <f>'[1]ДСиЖКК 2021 '!E16</f>
        <v>0.25</v>
      </c>
      <c r="AG11" s="33">
        <f>'[1]ДСиЖКК 2021 '!F17</f>
        <v>9.2799999999999994</v>
      </c>
      <c r="AH11" s="33">
        <f>'[1]ДСиЖКК 2021 '!D17</f>
        <v>70.81</v>
      </c>
      <c r="AI11" s="34">
        <f>'[1]ДСиЖКК 2021 '!E17</f>
        <v>0.57999999999999996</v>
      </c>
      <c r="AJ11" s="33">
        <f>'[1]ДСиЖКК 2021 '!F18</f>
        <v>5</v>
      </c>
      <c r="AK11" s="33">
        <f>'[1]ДСиЖКК 2021 '!D18</f>
        <v>0</v>
      </c>
      <c r="AL11" s="34">
        <f>'[1]ДСиЖКК 2021 '!E18</f>
        <v>1</v>
      </c>
      <c r="AM11" s="33">
        <f>'[1]ДСиЖКК 2021 '!F19</f>
        <v>0</v>
      </c>
      <c r="AN11" s="33">
        <f>'[1]ДСиЖКК 2021 '!D19</f>
        <v>0</v>
      </c>
      <c r="AO11" s="34">
        <f>'[1]ДСиЖКК 2021 '!E19</f>
        <v>0</v>
      </c>
      <c r="AP11" s="33">
        <f>'[1]ДСиЖКК 2021 '!F20</f>
        <v>5</v>
      </c>
      <c r="AQ11" s="33">
        <f>'[1]ДСиЖКК 2021 '!D20</f>
        <v>0</v>
      </c>
      <c r="AR11" s="34">
        <f>'[1]ДСиЖКК 2021 '!E20</f>
        <v>1</v>
      </c>
      <c r="AS11" s="33">
        <f>'[1]ДСиЖКК 2021 '!F21</f>
        <v>0</v>
      </c>
      <c r="AT11" s="33">
        <f>'[1]ДСиЖКК 2021 '!D21</f>
        <v>0</v>
      </c>
      <c r="AU11" s="34">
        <f>'[1]ДСиЖКК 2021 '!E21</f>
        <v>0</v>
      </c>
      <c r="AV11" s="33">
        <f>'[1]ДСиЖКК 2021 '!F22</f>
        <v>15</v>
      </c>
      <c r="AW11" s="33">
        <f>'[1]ДСиЖКК 2021 '!D22</f>
        <v>0</v>
      </c>
      <c r="AX11" s="34">
        <f>'[1]ДСиЖКК 2021 '!E22</f>
        <v>1</v>
      </c>
      <c r="AY11" s="33">
        <f>'[1]ДСиЖКК 2021 '!F23</f>
        <v>0</v>
      </c>
      <c r="AZ11" s="33">
        <f>'[1]ДСиЖКК 2021 '!D23</f>
        <v>0</v>
      </c>
      <c r="BA11" s="34">
        <f>'[1]ДСиЖКК 2021 '!E23</f>
        <v>0</v>
      </c>
      <c r="BB11" s="33">
        <f>'[1]ДСиЖКК 2021 '!F24</f>
        <v>0</v>
      </c>
      <c r="BC11" s="33">
        <f>'[1]ДСиЖКК 2021 '!D24</f>
        <v>0</v>
      </c>
      <c r="BD11" s="34">
        <f>'[1]ДСиЖКК 2021 '!E24</f>
        <v>0</v>
      </c>
      <c r="BE11" s="33">
        <f>'[1]ДСиЖКК 2021 '!F25</f>
        <v>5</v>
      </c>
      <c r="BF11" s="33">
        <f>'[1]ДСиЖКК 2021 '!D25</f>
        <v>2.0588602458328747E-2</v>
      </c>
      <c r="BG11" s="34">
        <f>'[1]ДСиЖКК 2021 '!E25</f>
        <v>1</v>
      </c>
      <c r="BH11" s="33">
        <f>'[1]ДСиЖКК 2021 '!F26</f>
        <v>0</v>
      </c>
      <c r="BI11" s="33">
        <f>'[1]ДСиЖКК 2021 '!D26</f>
        <v>0</v>
      </c>
      <c r="BJ11" s="34">
        <f>'[1]ДСиЖКК 2021 '!E26</f>
        <v>0</v>
      </c>
      <c r="BK11" s="33">
        <f>'[1]ДСиЖКК 2021 '!F27</f>
        <v>5</v>
      </c>
      <c r="BL11" s="33">
        <f>'[1]ДСиЖКК 2021 '!D27</f>
        <v>0</v>
      </c>
      <c r="BM11" s="34">
        <f>'[1]ДСиЖКК 2021 '!E27</f>
        <v>1</v>
      </c>
      <c r="BN11" s="33">
        <f>'[1]ДСиЖКК 2021 '!F28</f>
        <v>0</v>
      </c>
      <c r="BO11" s="33">
        <f>'[1]ДСиЖКК 2021 '!D28</f>
        <v>0</v>
      </c>
      <c r="BP11" s="34">
        <f>'[1]ДСиЖКК 2021 '!E28</f>
        <v>0</v>
      </c>
      <c r="BQ11" s="28">
        <f t="shared" si="7"/>
        <v>9.75</v>
      </c>
      <c r="BR11" s="33">
        <f>'[1]ДСиЖКК 2021 '!F30</f>
        <v>0</v>
      </c>
      <c r="BS11" s="33">
        <f>'[1]ДСиЖКК 2021 '!D30</f>
        <v>0</v>
      </c>
      <c r="BT11" s="34">
        <f>'[1]ДСиЖКК 2021 '!E30</f>
        <v>0</v>
      </c>
      <c r="BU11" s="33">
        <f>'[1]ДСиЖКК 2021 '!F31</f>
        <v>65</v>
      </c>
      <c r="BV11" s="33">
        <f>'[1]ДСиЖКК 2021 '!D31</f>
        <v>0</v>
      </c>
      <c r="BW11" s="34">
        <f>'[1]ДСиЖКК 2021 '!E31</f>
        <v>1</v>
      </c>
      <c r="BX11" s="28">
        <f t="shared" si="8"/>
        <v>11.25</v>
      </c>
      <c r="BY11" s="33">
        <f>'[1]ДСиЖКК 2021 '!F33</f>
        <v>0</v>
      </c>
      <c r="BZ11" s="33">
        <f>'[1]ДСиЖКК 2021 '!D33</f>
        <v>0</v>
      </c>
      <c r="CA11" s="34">
        <f>'[1]ДСиЖКК 2021 '!E33</f>
        <v>0</v>
      </c>
      <c r="CB11" s="33">
        <f>'[1]ДСиЖКК 2021 '!F34</f>
        <v>15</v>
      </c>
      <c r="CC11" s="36">
        <f>'[1]ДСиЖКК 2021 '!D34</f>
        <v>1</v>
      </c>
      <c r="CD11" s="34">
        <f>'[1]ДСиЖКК 2021 '!E34</f>
        <v>1</v>
      </c>
      <c r="CE11" s="33">
        <f>'[1]ДСиЖКК 2021 '!F35</f>
        <v>15</v>
      </c>
      <c r="CF11" s="33">
        <f>'[1]ДСиЖКК 2021 '!D35</f>
        <v>0</v>
      </c>
      <c r="CG11" s="34">
        <f>'[1]ДСиЖКК 2021 '!E35</f>
        <v>1</v>
      </c>
      <c r="CH11" s="33">
        <f>'[1]ДСиЖКК 2021 '!F36</f>
        <v>15</v>
      </c>
      <c r="CI11" s="33">
        <f>'[1]ДСиЖКК 2021 '!D36</f>
        <v>0</v>
      </c>
      <c r="CJ11" s="34">
        <f>'[1]ДСиЖКК 2021 '!E36</f>
        <v>1</v>
      </c>
      <c r="CK11" s="33">
        <f>'[1]ДСиЖКК 2021 '!F37</f>
        <v>15</v>
      </c>
      <c r="CL11" s="33">
        <f>'[1]ДСиЖКК 2021 '!D37</f>
        <v>1</v>
      </c>
      <c r="CM11" s="34">
        <f>'[1]ДСиЖКК 2021 '!E37</f>
        <v>1</v>
      </c>
      <c r="CN11" s="33">
        <f>'[1]ДСиЖКК 2021 '!F38</f>
        <v>5</v>
      </c>
      <c r="CO11" s="33">
        <f>'[1]ДСиЖКК 2021 '!D38</f>
        <v>3</v>
      </c>
      <c r="CP11" s="34">
        <f>'[1]ДСиЖКК 2021 '!E38</f>
        <v>1</v>
      </c>
      <c r="CQ11" s="33">
        <f>'[1]ДСиЖКК 2021 '!F39</f>
        <v>5</v>
      </c>
      <c r="CR11" s="33">
        <f>'[1]ДСиЖКК 2021 '!D39</f>
        <v>4</v>
      </c>
      <c r="CS11" s="34">
        <f>'[1]ДСиЖКК 2021 '!E39</f>
        <v>1</v>
      </c>
      <c r="CT11" s="33">
        <f>'[1]ДСиЖКК 2021 '!F40</f>
        <v>0</v>
      </c>
      <c r="CU11" s="33">
        <f>'[1]ДСиЖКК 2021 '!D40</f>
        <v>0</v>
      </c>
      <c r="CV11" s="34">
        <f>'[1]ДСиЖКК 2021 '!E40</f>
        <v>0</v>
      </c>
      <c r="CW11" s="33">
        <f>'[1]ДСиЖКК 2021 '!F41</f>
        <v>5</v>
      </c>
      <c r="CX11" s="33">
        <f>'[1]ДСиЖКК 2021 '!D41</f>
        <v>100</v>
      </c>
      <c r="CY11" s="34">
        <f>'[1]ДСиЖКК 2021 '!E41</f>
        <v>1</v>
      </c>
      <c r="CZ11" s="33">
        <f t="shared" si="2"/>
        <v>0</v>
      </c>
      <c r="DA11" s="33">
        <f>'[1]ДСиЖКК 2021 '!F43</f>
        <v>0</v>
      </c>
      <c r="DB11" s="33">
        <f>'[1]ДСиЖКК 2021 '!D43</f>
        <v>70.900383831445097</v>
      </c>
      <c r="DC11" s="34">
        <f>'[1]ДСиЖКК 2021 '!E43</f>
        <v>0</v>
      </c>
      <c r="DD11" s="33">
        <f t="shared" si="3"/>
        <v>7</v>
      </c>
      <c r="DE11" s="33">
        <f>'[1]ДСиЖКК 2021 '!F45</f>
        <v>100</v>
      </c>
      <c r="DF11" s="33">
        <f>'[1]ДСиЖКК 2021 '!D45</f>
        <v>0</v>
      </c>
      <c r="DG11" s="34">
        <f>'[1]ДСиЖКК 2021 '!E45</f>
        <v>1</v>
      </c>
      <c r="DH11" s="29"/>
    </row>
    <row r="12" spans="1:112" s="44" customFormat="1" ht="15.75" x14ac:dyDescent="0.25">
      <c r="A12" s="31"/>
      <c r="B12" s="32" t="s">
        <v>14</v>
      </c>
      <c r="C12" s="28">
        <f>SUM(C5:C11)/7</f>
        <v>78.145190857142865</v>
      </c>
      <c r="D12" s="40"/>
      <c r="E12" s="28"/>
      <c r="F12" s="28"/>
      <c r="G12" s="28"/>
      <c r="H12" s="28"/>
      <c r="I12" s="35"/>
      <c r="J12" s="28"/>
      <c r="K12" s="28"/>
      <c r="L12" s="35"/>
      <c r="M12" s="28"/>
      <c r="N12" s="28"/>
      <c r="O12" s="35"/>
      <c r="P12" s="28"/>
      <c r="Q12" s="28"/>
      <c r="R12" s="28"/>
      <c r="S12" s="35"/>
      <c r="T12" s="28"/>
      <c r="U12" s="28"/>
      <c r="V12" s="35"/>
      <c r="W12" s="28"/>
      <c r="X12" s="28"/>
      <c r="Y12" s="35"/>
      <c r="Z12" s="28"/>
      <c r="AA12" s="28"/>
      <c r="AB12" s="35"/>
      <c r="AC12" s="28"/>
      <c r="AD12" s="28"/>
      <c r="AE12" s="28"/>
      <c r="AF12" s="35"/>
      <c r="AG12" s="28"/>
      <c r="AH12" s="28"/>
      <c r="AI12" s="35"/>
      <c r="AJ12" s="28"/>
      <c r="AK12" s="28"/>
      <c r="AL12" s="35"/>
      <c r="AM12" s="28"/>
      <c r="AN12" s="28"/>
      <c r="AO12" s="35"/>
      <c r="AP12" s="28"/>
      <c r="AQ12" s="28"/>
      <c r="AR12" s="35"/>
      <c r="AS12" s="28"/>
      <c r="AT12" s="28"/>
      <c r="AU12" s="35"/>
      <c r="AV12" s="28"/>
      <c r="AW12" s="28"/>
      <c r="AX12" s="35"/>
      <c r="AY12" s="28"/>
      <c r="AZ12" s="28"/>
      <c r="BA12" s="35"/>
      <c r="BB12" s="28"/>
      <c r="BC12" s="28"/>
      <c r="BD12" s="35"/>
      <c r="BE12" s="28"/>
      <c r="BF12" s="28"/>
      <c r="BG12" s="35"/>
      <c r="BH12" s="28"/>
      <c r="BI12" s="28"/>
      <c r="BJ12" s="35"/>
      <c r="BK12" s="28"/>
      <c r="BL12" s="28"/>
      <c r="BM12" s="35"/>
      <c r="BN12" s="28"/>
      <c r="BO12" s="28"/>
      <c r="BP12" s="35"/>
      <c r="BQ12" s="28"/>
      <c r="BR12" s="28"/>
      <c r="BS12" s="28"/>
      <c r="BT12" s="35"/>
      <c r="BU12" s="28"/>
      <c r="BV12" s="28"/>
      <c r="BW12" s="35"/>
      <c r="BX12" s="28"/>
      <c r="BY12" s="28"/>
      <c r="BZ12" s="28"/>
      <c r="CA12" s="35"/>
      <c r="CB12" s="28"/>
      <c r="CC12" s="28"/>
      <c r="CD12" s="35"/>
      <c r="CE12" s="28"/>
      <c r="CF12" s="28"/>
      <c r="CG12" s="35"/>
      <c r="CH12" s="28"/>
      <c r="CI12" s="28"/>
      <c r="CJ12" s="35"/>
      <c r="CK12" s="28"/>
      <c r="CL12" s="28"/>
      <c r="CM12" s="35"/>
      <c r="CN12" s="28"/>
      <c r="CO12" s="28"/>
      <c r="CP12" s="35"/>
      <c r="CQ12" s="28"/>
      <c r="CR12" s="28"/>
      <c r="CS12" s="35"/>
      <c r="CT12" s="28"/>
      <c r="CU12" s="28"/>
      <c r="CV12" s="35"/>
      <c r="CW12" s="28"/>
      <c r="CX12" s="28"/>
      <c r="CY12" s="35"/>
      <c r="CZ12" s="28"/>
      <c r="DA12" s="28"/>
      <c r="DB12" s="28"/>
      <c r="DC12" s="35"/>
      <c r="DD12" s="28"/>
      <c r="DE12" s="28"/>
      <c r="DF12" s="28"/>
      <c r="DG12" s="35"/>
      <c r="DH12" s="43"/>
    </row>
  </sheetData>
  <customSheetViews>
    <customSheetView guid="{855B1BB6-DBBD-4E0E-8B09-DE8E0149FF1B}" scale="80" fitToPage="1" showAutoFilter="1">
      <pane xSplit="2" ySplit="2" topLeftCell="C6" activePane="bottomRight" state="frozen"/>
      <selection pane="bottomRight" activeCell="Q9" sqref="Q9"/>
      <pageMargins left="0.70866141732283472" right="0.70866141732283472" top="0.74803149606299213" bottom="0.74803149606299213" header="0.31496062992125984" footer="0.31496062992125984"/>
      <pageSetup paperSize="9" scale="60" fitToWidth="33" orientation="landscape" r:id="rId1"/>
      <autoFilter ref="A4:DH13"/>
    </customSheetView>
    <customSheetView guid="{F578F43D-58A6-453E-8B66-967E52D36EE2}">
      <selection activeCell="E9" sqref="E9"/>
      <pageMargins left="0.7" right="0.7" top="0.75" bottom="0.75" header="0.3" footer="0.3"/>
    </customSheetView>
    <customSheetView guid="{9A2CA1E3-C6B7-4C3D-86A7-9AB908F789E3}" scale="80">
      <selection activeCell="R7" sqref="R7"/>
      <pageMargins left="0.19685039370078741" right="0.19685039370078741" top="0.19685039370078741" bottom="0.19685039370078741" header="0" footer="0"/>
      <pageSetup paperSize="9" scale="55" orientation="landscape" r:id="rId2"/>
    </customSheetView>
    <customSheetView guid="{3720392E-8F5C-4437-9234-80A8A9E7D804}" fitToPage="1" showAutoFilter="1">
      <pane xSplit="2" ySplit="2" topLeftCell="C12" activePane="bottomRight" state="frozen"/>
      <selection pane="bottomRight" activeCell="F23" sqref="F23"/>
      <pageMargins left="0.70866141732283472" right="0.70866141732283472" top="0.74803149606299213" bottom="0.74803149606299213" header="0.31496062992125984" footer="0.31496062992125984"/>
      <pageSetup paperSize="9" scale="64" fitToWidth="33" orientation="landscape" r:id="rId3"/>
      <autoFilter ref="A4:DF13"/>
    </customSheetView>
    <customSheetView guid="{C0BC3759-7AA3-49DE-99DE-BAF1EBFB3539}" topLeftCell="B1">
      <selection activeCell="I16" sqref="I16"/>
      <pageMargins left="0.19685039370078741" right="0.19685039370078741" top="0.19685039370078741" bottom="0.19685039370078741" header="0" footer="0"/>
      <pageSetup paperSize="9" scale="55" orientation="landscape" r:id="rId4"/>
    </customSheetView>
    <customSheetView guid="{B3741284-7008-4F8A-8CE5-FFE581198AC1}" scale="66">
      <pane xSplit="2" ySplit="4" topLeftCell="C5" activePane="bottomRight" state="frozen"/>
      <selection pane="bottomRight" activeCell="C6" sqref="C6"/>
      <pageMargins left="0.70866141732283472" right="0.70866141732283472" top="0.74803149606299213" bottom="0.74803149606299213" header="0.31496062992125984" footer="0.31496062992125984"/>
      <pageSetup paperSize="9" scale="50" orientation="landscape" r:id="rId5"/>
    </customSheetView>
    <customSheetView guid="{C226558F-517B-4141-8153-2B42542680BE}">
      <pane xSplit="2" ySplit="2" topLeftCell="C3" activePane="bottomRight" state="frozen"/>
      <selection pane="bottomRight" activeCell="D6" sqref="D6"/>
      <pageMargins left="0.7" right="0.7" top="0.75" bottom="0.75" header="0.3" footer="0.3"/>
      <pageSetup paperSize="9" orientation="portrait" r:id="rId6"/>
    </customSheetView>
    <customSheetView guid="{23AEF12C-D888-45B8-A1AE-958231342A1B}" showPageBreaks="1" topLeftCell="B1">
      <selection activeCell="DK6" sqref="DK6"/>
      <pageMargins left="0.19685039370078741" right="0.19685039370078741" top="0.19685039370078741" bottom="0.19685039370078741" header="0" footer="0"/>
      <pageSetup paperSize="9" scale="55" orientation="landscape" r:id="rId7"/>
    </customSheetView>
    <customSheetView guid="{F504A393-0F5E-46BF-BB98-4F05CD3728D7}">
      <selection activeCell="E3" sqref="E3:G3"/>
      <pageMargins left="0.7" right="0.7" top="0.75" bottom="0.75" header="0.3" footer="0.3"/>
    </customSheetView>
    <customSheetView guid="{7F90365C-E11B-41A0-BC16-E0DB9385DF69}" topLeftCell="W1">
      <selection activeCell="T7" sqref="T7"/>
      <pageMargins left="0.7" right="0.7" top="0.75" bottom="0.75" header="0.3" footer="0.3"/>
      <pageSetup paperSize="9" orientation="portrait" r:id="rId8"/>
    </customSheetView>
    <customSheetView guid="{1E55E937-24AC-4A50-9B81-E6F929CAB281}" scale="80">
      <pane xSplit="2" ySplit="4" topLeftCell="CR5" activePane="bottomRight" state="frozen"/>
      <selection pane="bottomRight" activeCell="DL11" sqref="DL11"/>
      <pageMargins left="0.70866141732283472" right="0.70866141732283472" top="0.74803149606299213" bottom="0.74803149606299213" header="0.31496062992125984" footer="0.31496062992125984"/>
      <pageSetup paperSize="9" scale="50" orientation="landscape" r:id="rId9"/>
    </customSheetView>
    <customSheetView guid="{1022C9A2-07EC-4D9D-BBA4-2BBD79082C37}" fitToPage="1" showAutoFilter="1">
      <pane xSplit="2" ySplit="2" topLeftCell="C3" activePane="bottomRight" state="frozen"/>
      <selection pane="bottomRight" activeCell="C19" sqref="C19"/>
      <pageMargins left="0.70866141732283472" right="0.70866141732283472" top="0.74803149606299213" bottom="0.74803149606299213" header="0.31496062992125984" footer="0.31496062992125984"/>
      <pageSetup paperSize="9" scale="64" fitToWidth="33" orientation="landscape" r:id="rId10"/>
      <autoFilter ref="A4:DF13"/>
    </customSheetView>
    <customSheetView guid="{A0E6B8C7-D656-4F1C-B12B-6577F1135AC2}" topLeftCell="E1">
      <selection activeCell="U3" sqref="U3:W3"/>
      <pageMargins left="0.70866141732283472" right="0.70866141732283472" top="0.74803149606299213" bottom="0.74803149606299213" header="0.31496062992125984" footer="0.31496062992125984"/>
      <pageSetup paperSize="9" scale="55" orientation="landscape" r:id="rId11"/>
    </customSheetView>
    <customSheetView guid="{CCEA52F4-599B-4748-B847-CBD4456F51C4}" scale="80">
      <selection activeCell="R7" sqref="R7"/>
      <pageMargins left="0.19685039370078741" right="0.19685039370078741" top="0.19685039370078741" bottom="0.19685039370078741" header="0" footer="0"/>
      <pageSetup paperSize="9" scale="55" orientation="landscape" r:id="rId12"/>
    </customSheetView>
  </customSheetViews>
  <mergeCells count="33">
    <mergeCell ref="G2:I2"/>
    <mergeCell ref="J2:L2"/>
    <mergeCell ref="AD2:AF2"/>
    <mergeCell ref="AG2:AI2"/>
    <mergeCell ref="M2:O2"/>
    <mergeCell ref="Q2:S2"/>
    <mergeCell ref="T2:V2"/>
    <mergeCell ref="Z2:AB2"/>
    <mergeCell ref="W2:Y2"/>
    <mergeCell ref="DE2:DG2"/>
    <mergeCell ref="DA2:DC2"/>
    <mergeCell ref="CK2:CM2"/>
    <mergeCell ref="CT2:CV2"/>
    <mergeCell ref="CQ2:CS2"/>
    <mergeCell ref="BK2:BM2"/>
    <mergeCell ref="AM2:AO2"/>
    <mergeCell ref="AP2:AR2"/>
    <mergeCell ref="AS2:AU2"/>
    <mergeCell ref="CW2:CY2"/>
    <mergeCell ref="CE2:CG2"/>
    <mergeCell ref="CH2:CJ2"/>
    <mergeCell ref="CB2:CD2"/>
    <mergeCell ref="CN2:CP2"/>
    <mergeCell ref="BU2:BW2"/>
    <mergeCell ref="BY2:CA2"/>
    <mergeCell ref="BN2:BP2"/>
    <mergeCell ref="BR2:BT2"/>
    <mergeCell ref="AJ2:AL2"/>
    <mergeCell ref="BB2:BD2"/>
    <mergeCell ref="BE2:BG2"/>
    <mergeCell ref="BH2:BJ2"/>
    <mergeCell ref="AV2:AX2"/>
    <mergeCell ref="AY2:BA2"/>
  </mergeCells>
  <pageMargins left="0.70866141732283472" right="0.70866141732283472" top="0.74803149606299213" bottom="0.74803149606299213" header="0.31496062992125984" footer="0.31496062992125984"/>
  <pageSetup paperSize="9" scale="67" fitToWidth="33" orientation="landscape" r:id="rId13"/>
  <colBreaks count="7" manualBreakCount="7">
    <brk id="12" max="1048575" man="1"/>
    <brk id="25" max="1048575" man="1"/>
    <brk id="38" max="11" man="1"/>
    <brk id="53" max="1048575" man="1"/>
    <brk id="68" max="11" man="1"/>
    <brk id="82" max="1048575" man="1"/>
    <brk id="9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Звада Дарья Александровна</dc:creator>
  <cp:lastModifiedBy>Департамент финансов НР</cp:lastModifiedBy>
  <cp:lastPrinted>2022-04-21T06:03:23Z</cp:lastPrinted>
  <dcterms:created xsi:type="dcterms:W3CDTF">2017-04-18T04:31:12Z</dcterms:created>
  <dcterms:modified xsi:type="dcterms:W3CDTF">2022-04-21T06:03:29Z</dcterms:modified>
</cp:coreProperties>
</file>